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6\На комиссию\1 вариант\"/>
    </mc:Choice>
  </mc:AlternateContent>
  <xr:revisionPtr revIDLastSave="0" documentId="13_ncr:1_{1F93CB9F-02D9-4658-BAC9-2B7E3606FBDB}" xr6:coauthVersionLast="43" xr6:coauthVersionMax="43" xr10:uidLastSave="{00000000-0000-0000-0000-000000000000}"/>
  <bookViews>
    <workbookView xWindow="-120" yWindow="-120" windowWidth="29040" windowHeight="17640" activeTab="1" xr2:uid="{00000000-000D-0000-FFFF-FFFF00000000}"/>
  </bookViews>
  <sheets>
    <sheet name="Фин ППЦ+ОЗ Май" sheetId="1" r:id="rId1"/>
    <sheet name="Май" sheetId="4" r:id="rId2"/>
  </sheets>
  <externalReferences>
    <externalReference r:id="rId3"/>
    <externalReference r:id="rId4"/>
    <externalReference r:id="rId5"/>
  </externalReferences>
  <definedNames>
    <definedName name="_xlnm._FilterDatabase" localSheetId="1" hidden="1">Май!$A$10:$C$50</definedName>
    <definedName name="_xlnm._FilterDatabase" localSheetId="0" hidden="1">'Фин ППЦ+ОЗ Май'!$A$9:$M$9</definedName>
    <definedName name="Z_C581C282_CB88_4D6E_8EF4_E37BB2DF46D9_.wvu.Cols" localSheetId="1" hidden="1">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</definedName>
    <definedName name="Z_C581C282_CB88_4D6E_8EF4_E37BB2DF46D9_.wvu.Cols" localSheetId="0" hidden="1">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</definedName>
    <definedName name="Z_C581C282_CB88_4D6E_8EF4_E37BB2DF46D9_.wvu.PrintArea" localSheetId="1" hidden="1">Май!$B$1:$C$73</definedName>
    <definedName name="Z_C581C282_CB88_4D6E_8EF4_E37BB2DF46D9_.wvu.PrintArea" localSheetId="0" hidden="1">'Фин ППЦ+ОЗ Май'!$B$1:$M$75</definedName>
    <definedName name="_xlnm.Print_Titles" localSheetId="1">Май!$8:$10</definedName>
    <definedName name="_xlnm.Print_Titles" localSheetId="0">'Фин ППЦ+ОЗ Май'!$8:$10</definedName>
    <definedName name="_xlnm.Print_Area" localSheetId="1">Май!$A$1:$L$77</definedName>
    <definedName name="_xlnm.Print_Area" localSheetId="0">'Фин ППЦ+ОЗ Май'!$A$1:$M$75</definedName>
    <definedName name="ОБЛПН">[1]Лист1!$B$8</definedName>
    <definedName name="фыы" localSheetId="1">[2]Лист1!$B$8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2" i="4" l="1"/>
  <c r="L23" i="4"/>
  <c r="L15" i="4"/>
  <c r="J50" i="4"/>
  <c r="H50" i="4"/>
  <c r="L29" i="4" l="1"/>
  <c r="L37" i="4"/>
  <c r="L33" i="4"/>
  <c r="L41" i="4"/>
  <c r="L19" i="4"/>
  <c r="L18" i="4"/>
  <c r="L22" i="4"/>
  <c r="G50" i="4"/>
  <c r="L45" i="4"/>
  <c r="D50" i="4"/>
  <c r="L14" i="4"/>
  <c r="L26" i="4"/>
  <c r="L27" i="4"/>
  <c r="L30" i="4"/>
  <c r="L31" i="4"/>
  <c r="L34" i="4"/>
  <c r="L35" i="4"/>
  <c r="L38" i="4"/>
  <c r="L39" i="4"/>
  <c r="L43" i="4"/>
  <c r="L48" i="4"/>
  <c r="F50" i="4"/>
  <c r="L12" i="4"/>
  <c r="L13" i="4"/>
  <c r="L16" i="4"/>
  <c r="L17" i="4"/>
  <c r="L20" i="4"/>
  <c r="L21" i="4"/>
  <c r="L24" i="4"/>
  <c r="L25" i="4"/>
  <c r="L46" i="4"/>
  <c r="L28" i="4"/>
  <c r="L32" i="4"/>
  <c r="L36" i="4"/>
  <c r="L40" i="4"/>
  <c r="L44" i="4"/>
  <c r="L47" i="4"/>
  <c r="L49" i="4"/>
  <c r="K50" i="4" l="1"/>
  <c r="I50" i="4"/>
  <c r="C50" i="4"/>
  <c r="E50" i="4"/>
  <c r="L11" i="4"/>
  <c r="L50" i="4" l="1"/>
</calcChain>
</file>

<file path=xl/sharedStrings.xml><?xml version="1.0" encoding="utf-8"?>
<sst xmlns="http://schemas.openxmlformats.org/spreadsheetml/2006/main" count="178" uniqueCount="97">
  <si>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</si>
  <si>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</si>
  <si>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</si>
  <si>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</si>
  <si>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</si>
  <si>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</si>
  <si>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</si>
  <si>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</si>
  <si>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</si>
  <si>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</si>
  <si>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</si>
  <si>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</si>
  <si>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</si>
  <si>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</si>
  <si>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</si>
  <si>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</si>
  <si>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</si>
  <si>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</si>
  <si>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</si>
  <si>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</si>
  <si>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</si>
  <si>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</si>
  <si>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</si>
  <si>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</si>
  <si>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</si>
  <si>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</si>
  <si>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</si>
  <si>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</si>
  <si>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</si>
  <si>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</si>
  <si>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</si>
  <si>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</si>
  <si>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</si>
  <si>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</si>
  <si>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</si>
  <si>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</si>
  <si>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</si>
  <si>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</si>
  <si>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</si>
  <si>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</si>
  <si>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</si>
  <si>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</si>
  <si>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</si>
  <si>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</si>
  <si>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</si>
  <si>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</si>
  <si>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</si>
  <si>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</si>
  <si>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</si>
  <si>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</si>
  <si>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</si>
  <si>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</si>
  <si>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</si>
  <si>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</si>
  <si>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</si>
  <si>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</si>
  <si>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</si>
  <si>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</si>
  <si>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</si>
  <si>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</si>
  <si>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</si>
  <si>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</si>
  <si>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</si>
  <si>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</si>
  <si>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</si>
  <si>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</si>
  <si>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</si>
  <si>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</si>
  <si>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Е.Н. Иванникова</t>
  </si>
  <si>
    <t>О.Г. Меньшикова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</si>
  <si>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</si>
  <si>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</si>
  <si>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</si>
  <si>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</si>
  <si>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</si>
  <si>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</si>
  <si>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</si>
  <si>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</si>
  <si>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</si>
  <si>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</si>
  <si>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</si>
  <si>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</si>
  <si>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</si>
  <si>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</si>
  <si>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</si>
  <si>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</si>
  <si>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</si>
  <si>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</si>
  <si>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</si>
  <si>
    <t>Приложение 33</t>
  </si>
  <si>
    <t>Расчет подушевого норматива финансирования медицинской помощи, оказанной в амбулаторных условиях в мае 2019 года из средств ОМС</t>
  </si>
  <si>
    <t>Приложение 34</t>
  </si>
  <si>
    <t>Расчет подушевого норматива финансирования медицинской помощи, оказанной в амбулаторных условиях в разрезе видов помощи 
в мае 2019 года из средств ОМС</t>
  </si>
  <si>
    <t>БУ "Сургутская районная поликлиника"</t>
  </si>
  <si>
    <t>ППЦ (ДН)*</t>
  </si>
  <si>
    <t>*- оплата диспансерного наблюдения граждан, вкюченная в подушевой норматив финансирования на прикрепившихся лиц</t>
  </si>
  <si>
    <t>от 29 мая 2019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</si>
</sst>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4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7" fillId="0" borderId="6" xfId="3" applyFont="1" applyBorder="1" applyAlignment="1">
      <alignment horizontal="center" vertical="center" wrapText="1"/>
    </xf>
    <xf numFmtId="164" fontId="2" fillId="0" borderId="0" xfId="1" applyNumberFormat="1" applyFont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00000000-0005-0000-0000-000001000000}"/>
    <cellStyle name="Обычный 3 2" xfId="4" xr:uid="{00000000-0005-0000-0000-000002000000}"/>
    <cellStyle name="Обычный_декабрь 2009 не застрах в хмао" xfId="2" xr:uid="{00000000-0005-0000-0000-000003000000}"/>
    <cellStyle name="Обычный_Обнов.Таб.Объмы 2010 год" xfId="5" xr:uid="{00000000-0005-0000-0000-000004000000}"/>
    <cellStyle name="Обычный_Обновленная поликлиника  итого" xfId="3" xr:uid="{00000000-0005-0000-0000-00000500000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75"/>
  <sheetViews>
    <sheetView view="pageBreakPreview" zoomScale="70" zoomScaleSheetLayoutView="70" workbookViewId="0">
      <pane xSplit="2" ySplit="9" topLeftCell="C10" activePane="bottomRight" state="frozen"/>
      <selection activeCell="K8" sqref="K8"/>
      <selection pane="topRight" activeCell="K8" sqref="K8"/>
      <selection pane="bottomLeft" activeCell="K8" sqref="K8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89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96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9" t="s">
        <v>90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0" t="s">
        <v>2</v>
      </c>
      <c r="B8" s="50" t="s">
        <v>3</v>
      </c>
      <c r="C8" s="52" t="s">
        <v>4</v>
      </c>
      <c r="D8" s="53"/>
      <c r="E8" s="53"/>
      <c r="F8" s="54"/>
      <c r="G8" s="55" t="s">
        <v>5</v>
      </c>
      <c r="H8" s="55" t="s">
        <v>6</v>
      </c>
      <c r="I8" s="55" t="s">
        <v>7</v>
      </c>
      <c r="J8" s="57" t="s">
        <v>8</v>
      </c>
      <c r="K8" s="58"/>
      <c r="L8" s="58"/>
      <c r="M8" s="59"/>
    </row>
    <row r="9" spans="1:13" ht="102" customHeight="1" x14ac:dyDescent="0.2">
      <c r="A9" s="51"/>
      <c r="B9" s="51"/>
      <c r="C9" s="10" t="s">
        <v>9</v>
      </c>
      <c r="D9" s="11" t="s">
        <v>10</v>
      </c>
      <c r="E9" s="10" t="s">
        <v>11</v>
      </c>
      <c r="F9" s="10" t="s">
        <v>12</v>
      </c>
      <c r="G9" s="56"/>
      <c r="H9" s="56"/>
      <c r="I9" s="56"/>
      <c r="J9" s="10" t="s">
        <v>9</v>
      </c>
      <c r="K9" s="11" t="s">
        <v>10</v>
      </c>
      <c r="L9" s="10" t="s">
        <v>11</v>
      </c>
      <c r="M9" s="12" t="s">
        <v>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5" customHeight="1" x14ac:dyDescent="0.2">
      <c r="A11" s="16">
        <v>810001</v>
      </c>
      <c r="B11" s="17" t="s">
        <v>20</v>
      </c>
      <c r="C11" s="18">
        <v>447</v>
      </c>
      <c r="D11" s="18">
        <v>27740</v>
      </c>
      <c r="E11" s="18">
        <v>21</v>
      </c>
      <c r="F11" s="19">
        <v>28208</v>
      </c>
      <c r="G11" s="20">
        <v>544.54</v>
      </c>
      <c r="H11" s="21">
        <v>1.0717000000000001</v>
      </c>
      <c r="I11" s="20">
        <v>583.58000000000004</v>
      </c>
      <c r="J11" s="22">
        <v>260860.26</v>
      </c>
      <c r="K11" s="22">
        <v>16188509.199999999</v>
      </c>
      <c r="L11" s="22">
        <v>12255.18</v>
      </c>
      <c r="M11" s="20">
        <v>16461624.639999999</v>
      </c>
    </row>
    <row r="12" spans="1:13" ht="25.5" customHeight="1" x14ac:dyDescent="0.2">
      <c r="A12" s="16">
        <v>810003</v>
      </c>
      <c r="B12" s="17" t="s">
        <v>21</v>
      </c>
      <c r="C12" s="18">
        <v>31348</v>
      </c>
      <c r="D12" s="18">
        <v>10930</v>
      </c>
      <c r="E12" s="18">
        <v>6392</v>
      </c>
      <c r="F12" s="19">
        <v>48670</v>
      </c>
      <c r="G12" s="20">
        <v>295.89999999999998</v>
      </c>
      <c r="H12" s="21">
        <v>1.1456999999999999</v>
      </c>
      <c r="I12" s="20">
        <v>339.01</v>
      </c>
      <c r="J12" s="22">
        <v>10627285.48</v>
      </c>
      <c r="K12" s="22">
        <v>3705379.3</v>
      </c>
      <c r="L12" s="22">
        <v>2166951.92</v>
      </c>
      <c r="M12" s="20">
        <v>16499616.700000001</v>
      </c>
    </row>
    <row r="13" spans="1:13" ht="25.5" customHeight="1" x14ac:dyDescent="0.2">
      <c r="A13" s="16">
        <v>810005</v>
      </c>
      <c r="B13" s="17" t="s">
        <v>22</v>
      </c>
      <c r="C13" s="18">
        <v>41663</v>
      </c>
      <c r="D13" s="18">
        <v>498</v>
      </c>
      <c r="E13" s="18">
        <v>62</v>
      </c>
      <c r="F13" s="19">
        <v>42223</v>
      </c>
      <c r="G13" s="20">
        <v>352.45</v>
      </c>
      <c r="H13" s="21">
        <v>1.5557000000000001</v>
      </c>
      <c r="I13" s="20">
        <v>548.30999999999995</v>
      </c>
      <c r="J13" s="22">
        <v>22844239.530000001</v>
      </c>
      <c r="K13" s="22">
        <v>273058.38</v>
      </c>
      <c r="L13" s="22">
        <v>33995.22</v>
      </c>
      <c r="M13" s="20">
        <v>23151293.129999999</v>
      </c>
    </row>
    <row r="14" spans="1:13" ht="25.5" customHeight="1" x14ac:dyDescent="0.2">
      <c r="A14" s="16">
        <v>810006</v>
      </c>
      <c r="B14" s="17" t="s">
        <v>23</v>
      </c>
      <c r="C14" s="18">
        <v>9544</v>
      </c>
      <c r="D14" s="18">
        <v>457</v>
      </c>
      <c r="E14" s="18">
        <v>33447</v>
      </c>
      <c r="F14" s="19">
        <v>43448</v>
      </c>
      <c r="G14" s="20">
        <v>352.45</v>
      </c>
      <c r="H14" s="21">
        <v>1.6327</v>
      </c>
      <c r="I14" s="20">
        <v>575.45000000000005</v>
      </c>
      <c r="J14" s="22">
        <v>5492094.7999999998</v>
      </c>
      <c r="K14" s="22">
        <v>262980.65000000002</v>
      </c>
      <c r="L14" s="22">
        <v>19247076.149999999</v>
      </c>
      <c r="M14" s="20">
        <v>25002151.599999998</v>
      </c>
    </row>
    <row r="15" spans="1:13" ht="25.5" customHeight="1" x14ac:dyDescent="0.2">
      <c r="A15" s="16">
        <v>810008</v>
      </c>
      <c r="B15" s="17" t="s">
        <v>24</v>
      </c>
      <c r="C15" s="18">
        <v>486</v>
      </c>
      <c r="D15" s="18">
        <v>13622</v>
      </c>
      <c r="E15" s="18">
        <v>28</v>
      </c>
      <c r="F15" s="19">
        <v>14136</v>
      </c>
      <c r="G15" s="20">
        <v>671.51</v>
      </c>
      <c r="H15" s="21">
        <v>1.6327</v>
      </c>
      <c r="I15" s="20">
        <v>1096.3699999999999</v>
      </c>
      <c r="J15" s="22">
        <v>532835.81999999995</v>
      </c>
      <c r="K15" s="22">
        <v>14934752.140000001</v>
      </c>
      <c r="L15" s="22">
        <v>30698.36</v>
      </c>
      <c r="M15" s="20">
        <v>15498286.32</v>
      </c>
    </row>
    <row r="16" spans="1:13" ht="25.5" customHeight="1" x14ac:dyDescent="0.2">
      <c r="A16" s="16">
        <v>810009</v>
      </c>
      <c r="B16" s="17" t="s">
        <v>25</v>
      </c>
      <c r="C16" s="18">
        <v>273</v>
      </c>
      <c r="D16" s="18">
        <v>10730</v>
      </c>
      <c r="E16" s="18">
        <v>18</v>
      </c>
      <c r="F16" s="19">
        <v>11021</v>
      </c>
      <c r="G16" s="20">
        <v>511.66</v>
      </c>
      <c r="H16" s="21">
        <v>1.5557000000000001</v>
      </c>
      <c r="I16" s="20">
        <v>795.99</v>
      </c>
      <c r="J16" s="22">
        <v>217305.27</v>
      </c>
      <c r="K16" s="22">
        <v>8540972.6999999993</v>
      </c>
      <c r="L16" s="22">
        <v>14327.82</v>
      </c>
      <c r="M16" s="20">
        <v>8772605.7899999991</v>
      </c>
    </row>
    <row r="17" spans="1:13" ht="25.5" customHeight="1" x14ac:dyDescent="0.2">
      <c r="A17" s="16">
        <v>810017</v>
      </c>
      <c r="B17" s="17" t="s">
        <v>26</v>
      </c>
      <c r="C17" s="18">
        <v>12097</v>
      </c>
      <c r="D17" s="18">
        <v>679</v>
      </c>
      <c r="E17" s="18">
        <v>15722</v>
      </c>
      <c r="F17" s="19">
        <v>28498</v>
      </c>
      <c r="G17" s="20">
        <v>469.91</v>
      </c>
      <c r="H17" s="21">
        <v>1.5557000000000001</v>
      </c>
      <c r="I17" s="20">
        <v>731.04</v>
      </c>
      <c r="J17" s="22">
        <v>8843390.8800000008</v>
      </c>
      <c r="K17" s="22">
        <v>496376.16</v>
      </c>
      <c r="L17" s="22">
        <v>11493410.880000001</v>
      </c>
      <c r="M17" s="20">
        <v>20833177.920000002</v>
      </c>
    </row>
    <row r="18" spans="1:13" ht="25.5" customHeight="1" x14ac:dyDescent="0.2">
      <c r="A18" s="16">
        <v>810032</v>
      </c>
      <c r="B18" s="17" t="s">
        <v>27</v>
      </c>
      <c r="C18" s="18">
        <v>39710</v>
      </c>
      <c r="D18" s="18">
        <v>438</v>
      </c>
      <c r="E18" s="18">
        <v>347</v>
      </c>
      <c r="F18" s="19">
        <v>40495</v>
      </c>
      <c r="G18" s="20">
        <v>511.66</v>
      </c>
      <c r="H18" s="21">
        <v>1.1456999999999999</v>
      </c>
      <c r="I18" s="20">
        <v>586.21</v>
      </c>
      <c r="J18" s="22">
        <v>23278399.100000001</v>
      </c>
      <c r="K18" s="22">
        <v>256759.98</v>
      </c>
      <c r="L18" s="22">
        <v>203414.87</v>
      </c>
      <c r="M18" s="20">
        <v>23738573.950000003</v>
      </c>
    </row>
    <row r="19" spans="1:13" ht="25.5" customHeight="1" x14ac:dyDescent="0.2">
      <c r="A19" s="16">
        <v>810039</v>
      </c>
      <c r="B19" s="17" t="s">
        <v>28</v>
      </c>
      <c r="C19" s="18">
        <v>21582</v>
      </c>
      <c r="D19" s="18">
        <v>32</v>
      </c>
      <c r="E19" s="18">
        <v>312</v>
      </c>
      <c r="F19" s="19">
        <v>21926</v>
      </c>
      <c r="G19" s="20">
        <v>445.68</v>
      </c>
      <c r="H19" s="21">
        <v>1.2257</v>
      </c>
      <c r="I19" s="20">
        <v>546.27</v>
      </c>
      <c r="J19" s="22">
        <v>11789599.140000001</v>
      </c>
      <c r="K19" s="22">
        <v>17480.64</v>
      </c>
      <c r="L19" s="22">
        <v>170436.24</v>
      </c>
      <c r="M19" s="20">
        <v>11977516.020000001</v>
      </c>
    </row>
    <row r="20" spans="1:13" ht="25.5" customHeight="1" x14ac:dyDescent="0.2">
      <c r="A20" s="16">
        <v>810040</v>
      </c>
      <c r="B20" s="17" t="s">
        <v>29</v>
      </c>
      <c r="C20" s="18">
        <v>6899</v>
      </c>
      <c r="D20" s="18">
        <v>13</v>
      </c>
      <c r="E20" s="18">
        <v>17</v>
      </c>
      <c r="F20" s="19">
        <v>6929</v>
      </c>
      <c r="G20" s="20">
        <v>544.54</v>
      </c>
      <c r="H20" s="21">
        <v>1.6327</v>
      </c>
      <c r="I20" s="20">
        <v>889.07</v>
      </c>
      <c r="J20" s="22">
        <v>6133693.9299999997</v>
      </c>
      <c r="K20" s="22">
        <v>11557.91</v>
      </c>
      <c r="L20" s="22">
        <v>15114.19</v>
      </c>
      <c r="M20" s="20">
        <v>6160366.0300000003</v>
      </c>
    </row>
    <row r="21" spans="1:13" ht="25.5" customHeight="1" x14ac:dyDescent="0.2">
      <c r="A21" s="16">
        <v>810058</v>
      </c>
      <c r="B21" s="17" t="s">
        <v>30</v>
      </c>
      <c r="C21" s="18">
        <v>2703</v>
      </c>
      <c r="D21" s="18">
        <v>22220</v>
      </c>
      <c r="E21" s="18">
        <v>746</v>
      </c>
      <c r="F21" s="19">
        <v>25669</v>
      </c>
      <c r="G21" s="20">
        <v>445.68</v>
      </c>
      <c r="H21" s="21">
        <v>1.9642999999999999</v>
      </c>
      <c r="I21" s="20">
        <v>875.45</v>
      </c>
      <c r="J21" s="22">
        <v>2366341.35</v>
      </c>
      <c r="K21" s="22">
        <v>19452499</v>
      </c>
      <c r="L21" s="22">
        <v>653085.69999999995</v>
      </c>
      <c r="M21" s="20">
        <v>22471926.050000001</v>
      </c>
    </row>
    <row r="22" spans="1:13" ht="25.5" customHeight="1" x14ac:dyDescent="0.2">
      <c r="A22" s="16">
        <v>810059</v>
      </c>
      <c r="B22" s="17" t="s">
        <v>31</v>
      </c>
      <c r="C22" s="18">
        <v>26447</v>
      </c>
      <c r="D22" s="18">
        <v>7846</v>
      </c>
      <c r="E22" s="18">
        <v>66</v>
      </c>
      <c r="F22" s="19">
        <v>34359</v>
      </c>
      <c r="G22" s="20">
        <v>511.66</v>
      </c>
      <c r="H22" s="21">
        <v>1.1456999999999999</v>
      </c>
      <c r="I22" s="20">
        <v>586.21</v>
      </c>
      <c r="J22" s="22">
        <v>15503495.869999999</v>
      </c>
      <c r="K22" s="22">
        <v>4599403.66</v>
      </c>
      <c r="L22" s="22">
        <v>38689.86</v>
      </c>
      <c r="M22" s="20">
        <v>20141589.390000001</v>
      </c>
    </row>
    <row r="23" spans="1:13" ht="25.5" customHeight="1" x14ac:dyDescent="0.2">
      <c r="A23" s="16">
        <v>810062</v>
      </c>
      <c r="B23" s="17" t="s">
        <v>32</v>
      </c>
      <c r="C23" s="18">
        <v>6904</v>
      </c>
      <c r="D23" s="18">
        <v>6177</v>
      </c>
      <c r="E23" s="18">
        <v>26</v>
      </c>
      <c r="F23" s="19">
        <v>13107</v>
      </c>
      <c r="G23" s="20">
        <v>544.54</v>
      </c>
      <c r="H23" s="21">
        <v>1.0008999999999999</v>
      </c>
      <c r="I23" s="20">
        <v>545.03</v>
      </c>
      <c r="J23" s="22">
        <v>3762887.12</v>
      </c>
      <c r="K23" s="22">
        <v>3366650.31</v>
      </c>
      <c r="L23" s="22">
        <v>14170.78</v>
      </c>
      <c r="M23" s="20">
        <v>7143708.21</v>
      </c>
    </row>
    <row r="24" spans="1:13" ht="25.5" customHeight="1" x14ac:dyDescent="0.2">
      <c r="A24" s="16">
        <v>810064</v>
      </c>
      <c r="B24" s="17" t="s">
        <v>93</v>
      </c>
      <c r="C24" s="18">
        <v>32729</v>
      </c>
      <c r="D24" s="18">
        <v>1633</v>
      </c>
      <c r="E24" s="18">
        <v>1186</v>
      </c>
      <c r="F24" s="19">
        <v>35548</v>
      </c>
      <c r="G24" s="20">
        <v>371.09</v>
      </c>
      <c r="H24" s="21">
        <v>1.0347999999999999</v>
      </c>
      <c r="I24" s="20">
        <v>384</v>
      </c>
      <c r="J24" s="22">
        <v>12567936</v>
      </c>
      <c r="K24" s="22">
        <v>627072</v>
      </c>
      <c r="L24" s="22">
        <v>455424</v>
      </c>
      <c r="M24" s="20">
        <v>13650432</v>
      </c>
    </row>
    <row r="25" spans="1:13" ht="25.5" customHeight="1" x14ac:dyDescent="0.2">
      <c r="A25" s="16">
        <v>810073</v>
      </c>
      <c r="B25" s="17" t="s">
        <v>33</v>
      </c>
      <c r="C25" s="18">
        <v>12323</v>
      </c>
      <c r="D25" s="18">
        <v>81</v>
      </c>
      <c r="E25" s="18">
        <v>56</v>
      </c>
      <c r="F25" s="19">
        <v>12460</v>
      </c>
      <c r="G25" s="20">
        <v>445.68</v>
      </c>
      <c r="H25" s="21">
        <v>1.0008999999999999</v>
      </c>
      <c r="I25" s="20">
        <v>446.08</v>
      </c>
      <c r="J25" s="22">
        <v>5497043.8399999999</v>
      </c>
      <c r="K25" s="22">
        <v>36132.480000000003</v>
      </c>
      <c r="L25" s="22">
        <v>24980.48</v>
      </c>
      <c r="M25" s="20">
        <v>5558156.8000000007</v>
      </c>
    </row>
    <row r="26" spans="1:13" ht="25.5" customHeight="1" x14ac:dyDescent="0.2">
      <c r="A26" s="16">
        <v>810074</v>
      </c>
      <c r="B26" s="17" t="s">
        <v>34</v>
      </c>
      <c r="C26" s="18">
        <v>24803</v>
      </c>
      <c r="D26" s="18">
        <v>80</v>
      </c>
      <c r="E26" s="18">
        <v>460</v>
      </c>
      <c r="F26" s="19">
        <v>25343</v>
      </c>
      <c r="G26" s="20">
        <v>402.18</v>
      </c>
      <c r="H26" s="21">
        <v>1.5557000000000001</v>
      </c>
      <c r="I26" s="20">
        <v>625.66999999999996</v>
      </c>
      <c r="J26" s="22">
        <v>15518493.01</v>
      </c>
      <c r="K26" s="22">
        <v>50053.599999999999</v>
      </c>
      <c r="L26" s="22">
        <v>287808.2</v>
      </c>
      <c r="M26" s="20">
        <v>15856354.809999999</v>
      </c>
    </row>
    <row r="27" spans="1:13" ht="25.5" customHeight="1" x14ac:dyDescent="0.2">
      <c r="A27" s="16">
        <v>810076</v>
      </c>
      <c r="B27" s="17" t="s">
        <v>35</v>
      </c>
      <c r="C27" s="18">
        <v>38960</v>
      </c>
      <c r="D27" s="18">
        <v>164</v>
      </c>
      <c r="E27" s="18">
        <v>97</v>
      </c>
      <c r="F27" s="19">
        <v>39221</v>
      </c>
      <c r="G27" s="20">
        <v>352.45</v>
      </c>
      <c r="H27" s="21">
        <v>1.5557000000000001</v>
      </c>
      <c r="I27" s="20">
        <v>548.30999999999995</v>
      </c>
      <c r="J27" s="22">
        <v>21362157.600000001</v>
      </c>
      <c r="K27" s="22">
        <v>89922.84</v>
      </c>
      <c r="L27" s="22">
        <v>53186.07</v>
      </c>
      <c r="M27" s="20">
        <v>21505266.510000002</v>
      </c>
    </row>
    <row r="28" spans="1:13" ht="25.5" customHeight="1" x14ac:dyDescent="0.2">
      <c r="A28" s="16">
        <v>810088</v>
      </c>
      <c r="B28" s="17" t="s">
        <v>36</v>
      </c>
      <c r="C28" s="18">
        <v>3487</v>
      </c>
      <c r="D28" s="18">
        <v>304</v>
      </c>
      <c r="E28" s="18">
        <v>53473</v>
      </c>
      <c r="F28" s="19">
        <v>57264</v>
      </c>
      <c r="G28" s="20">
        <v>402.18</v>
      </c>
      <c r="H28" s="21">
        <v>1.2257</v>
      </c>
      <c r="I28" s="20">
        <v>492.95</v>
      </c>
      <c r="J28" s="22">
        <v>1718916.65</v>
      </c>
      <c r="K28" s="22">
        <v>149856.79999999999</v>
      </c>
      <c r="L28" s="22">
        <v>26359515.350000001</v>
      </c>
      <c r="M28" s="20">
        <v>28228288.800000001</v>
      </c>
    </row>
    <row r="29" spans="1:13" ht="25.5" customHeight="1" x14ac:dyDescent="0.2">
      <c r="A29" s="16">
        <v>810089</v>
      </c>
      <c r="B29" s="17" t="s">
        <v>37</v>
      </c>
      <c r="C29" s="18">
        <v>7010</v>
      </c>
      <c r="D29" s="18">
        <v>136</v>
      </c>
      <c r="E29" s="18">
        <v>35722</v>
      </c>
      <c r="F29" s="19">
        <v>42868</v>
      </c>
      <c r="G29" s="20">
        <v>402.18</v>
      </c>
      <c r="H29" s="21">
        <v>1.0008999999999999</v>
      </c>
      <c r="I29" s="20">
        <v>402.54</v>
      </c>
      <c r="J29" s="22">
        <v>2821805.4</v>
      </c>
      <c r="K29" s="22">
        <v>54745.440000000002</v>
      </c>
      <c r="L29" s="22">
        <v>14379533.880000001</v>
      </c>
      <c r="M29" s="20">
        <v>17256084.719999999</v>
      </c>
    </row>
    <row r="30" spans="1:13" ht="25.5" customHeight="1" x14ac:dyDescent="0.2">
      <c r="A30" s="16">
        <v>810090</v>
      </c>
      <c r="B30" s="17" t="s">
        <v>38</v>
      </c>
      <c r="C30" s="18">
        <v>34869</v>
      </c>
      <c r="D30" s="18">
        <v>30</v>
      </c>
      <c r="E30" s="18">
        <v>276</v>
      </c>
      <c r="F30" s="19">
        <v>35175</v>
      </c>
      <c r="G30" s="20">
        <v>267.79000000000002</v>
      </c>
      <c r="H30" s="21">
        <v>1.6327</v>
      </c>
      <c r="I30" s="20">
        <v>437.22</v>
      </c>
      <c r="J30" s="22">
        <v>15245424.18</v>
      </c>
      <c r="K30" s="22">
        <v>13116.6</v>
      </c>
      <c r="L30" s="22">
        <v>120672.72</v>
      </c>
      <c r="M30" s="20">
        <v>15379213.5</v>
      </c>
    </row>
    <row r="31" spans="1:13" ht="25.5" customHeight="1" x14ac:dyDescent="0.2">
      <c r="A31" s="16">
        <v>810091</v>
      </c>
      <c r="B31" s="17" t="s">
        <v>39</v>
      </c>
      <c r="C31" s="18">
        <v>5213</v>
      </c>
      <c r="D31" s="18">
        <v>6</v>
      </c>
      <c r="E31" s="18">
        <v>46</v>
      </c>
      <c r="F31" s="19">
        <v>5265</v>
      </c>
      <c r="G31" s="20">
        <v>295.89999999999998</v>
      </c>
      <c r="H31" s="21">
        <v>2.3574999999999999</v>
      </c>
      <c r="I31" s="20">
        <v>697.58</v>
      </c>
      <c r="J31" s="22">
        <v>3636484.54</v>
      </c>
      <c r="K31" s="22">
        <v>4185.4799999999996</v>
      </c>
      <c r="L31" s="22">
        <v>32088.68</v>
      </c>
      <c r="M31" s="20">
        <v>3672758.7</v>
      </c>
    </row>
    <row r="32" spans="1:13" ht="25.5" customHeight="1" x14ac:dyDescent="0.2">
      <c r="A32" s="16">
        <v>810094</v>
      </c>
      <c r="B32" s="17" t="s">
        <v>40</v>
      </c>
      <c r="C32" s="18">
        <v>103597</v>
      </c>
      <c r="D32" s="18">
        <v>3601</v>
      </c>
      <c r="E32" s="18">
        <v>3650</v>
      </c>
      <c r="F32" s="19">
        <v>110848</v>
      </c>
      <c r="G32" s="20">
        <v>371.09</v>
      </c>
      <c r="H32" s="21">
        <v>1.2257</v>
      </c>
      <c r="I32" s="20">
        <v>454.85</v>
      </c>
      <c r="J32" s="22">
        <v>47121095.450000003</v>
      </c>
      <c r="K32" s="22">
        <v>1637914.85</v>
      </c>
      <c r="L32" s="22">
        <v>1660202.5</v>
      </c>
      <c r="M32" s="20">
        <v>50419212.800000004</v>
      </c>
    </row>
    <row r="33" spans="1:13" ht="25.5" customHeight="1" x14ac:dyDescent="0.2">
      <c r="A33" s="16">
        <v>810097</v>
      </c>
      <c r="B33" s="17" t="s">
        <v>41</v>
      </c>
      <c r="C33" s="18">
        <v>70275</v>
      </c>
      <c r="D33" s="18">
        <v>88</v>
      </c>
      <c r="E33" s="18">
        <v>974</v>
      </c>
      <c r="F33" s="19">
        <v>71337</v>
      </c>
      <c r="G33" s="20">
        <v>671.51</v>
      </c>
      <c r="H33" s="21">
        <v>1.0717000000000001</v>
      </c>
      <c r="I33" s="20">
        <v>719.66</v>
      </c>
      <c r="J33" s="22">
        <v>50574106.5</v>
      </c>
      <c r="K33" s="22">
        <v>63330.080000000002</v>
      </c>
      <c r="L33" s="22">
        <v>700948.84</v>
      </c>
      <c r="M33" s="20">
        <v>51338385.420000002</v>
      </c>
    </row>
    <row r="34" spans="1:13" ht="25.5" customHeight="1" x14ac:dyDescent="0.2">
      <c r="A34" s="16">
        <v>810099</v>
      </c>
      <c r="B34" s="17" t="s">
        <v>42</v>
      </c>
      <c r="C34" s="18">
        <v>182761</v>
      </c>
      <c r="D34" s="18">
        <v>279</v>
      </c>
      <c r="E34" s="18">
        <v>2888</v>
      </c>
      <c r="F34" s="19">
        <v>185928</v>
      </c>
      <c r="G34" s="20">
        <v>267.79000000000002</v>
      </c>
      <c r="H34" s="21">
        <v>1.0717000000000001</v>
      </c>
      <c r="I34" s="20">
        <v>286.99</v>
      </c>
      <c r="J34" s="22">
        <v>52450579.390000001</v>
      </c>
      <c r="K34" s="22">
        <v>80070.210000000006</v>
      </c>
      <c r="L34" s="22">
        <v>828827.12</v>
      </c>
      <c r="M34" s="20">
        <v>53359476.719999999</v>
      </c>
    </row>
    <row r="35" spans="1:13" ht="25.5" customHeight="1" x14ac:dyDescent="0.2">
      <c r="A35" s="16">
        <v>810108</v>
      </c>
      <c r="B35" s="17" t="s">
        <v>43</v>
      </c>
      <c r="C35" s="18">
        <v>10448</v>
      </c>
      <c r="D35" s="18">
        <v>4248</v>
      </c>
      <c r="E35" s="18">
        <v>1732</v>
      </c>
      <c r="F35" s="19">
        <v>16428</v>
      </c>
      <c r="G35" s="20">
        <v>671.51</v>
      </c>
      <c r="H35" s="21">
        <v>1.0008999999999999</v>
      </c>
      <c r="I35" s="20">
        <v>672.11</v>
      </c>
      <c r="J35" s="22">
        <v>7022205.2800000003</v>
      </c>
      <c r="K35" s="22">
        <v>2855123.28</v>
      </c>
      <c r="L35" s="22">
        <v>1164094.52</v>
      </c>
      <c r="M35" s="20">
        <v>11041423.08</v>
      </c>
    </row>
    <row r="36" spans="1:13" ht="25.5" customHeight="1" x14ac:dyDescent="0.2">
      <c r="A36" s="16">
        <v>810111</v>
      </c>
      <c r="B36" s="17" t="s">
        <v>44</v>
      </c>
      <c r="C36" s="18">
        <v>423</v>
      </c>
      <c r="D36" s="18">
        <v>17</v>
      </c>
      <c r="E36" s="18">
        <v>15172</v>
      </c>
      <c r="F36" s="19">
        <v>15612</v>
      </c>
      <c r="G36" s="20">
        <v>371.09</v>
      </c>
      <c r="H36" s="21">
        <v>1.9642999999999999</v>
      </c>
      <c r="I36" s="20">
        <v>728.93</v>
      </c>
      <c r="J36" s="22">
        <v>308337.39</v>
      </c>
      <c r="K36" s="22">
        <v>12391.81</v>
      </c>
      <c r="L36" s="22">
        <v>11059325.960000001</v>
      </c>
      <c r="M36" s="20">
        <v>11380055.16</v>
      </c>
    </row>
    <row r="37" spans="1:13" ht="25.5" customHeight="1" x14ac:dyDescent="0.2">
      <c r="A37" s="16">
        <v>810113</v>
      </c>
      <c r="B37" s="17" t="s">
        <v>45</v>
      </c>
      <c r="C37" s="18">
        <v>39324</v>
      </c>
      <c r="D37" s="18">
        <v>23</v>
      </c>
      <c r="E37" s="18">
        <v>33</v>
      </c>
      <c r="F37" s="19">
        <v>39380</v>
      </c>
      <c r="G37" s="20">
        <v>371.09</v>
      </c>
      <c r="H37" s="21">
        <v>1.2257</v>
      </c>
      <c r="I37" s="20">
        <v>454.85</v>
      </c>
      <c r="J37" s="22">
        <v>17886521.399999999</v>
      </c>
      <c r="K37" s="22">
        <v>10461.549999999999</v>
      </c>
      <c r="L37" s="22">
        <v>15010.05</v>
      </c>
      <c r="M37" s="20">
        <v>17911993</v>
      </c>
    </row>
    <row r="38" spans="1:13" ht="25.5" customHeight="1" x14ac:dyDescent="0.2">
      <c r="A38" s="16">
        <v>810122</v>
      </c>
      <c r="B38" s="17" t="s">
        <v>46</v>
      </c>
      <c r="C38" s="18">
        <v>93225</v>
      </c>
      <c r="D38" s="18">
        <v>8388</v>
      </c>
      <c r="E38" s="18">
        <v>4893</v>
      </c>
      <c r="F38" s="19">
        <v>106506</v>
      </c>
      <c r="G38" s="20">
        <v>352.45</v>
      </c>
      <c r="H38" s="21">
        <v>1.0717000000000001</v>
      </c>
      <c r="I38" s="20">
        <v>377.72</v>
      </c>
      <c r="J38" s="22">
        <v>35212947</v>
      </c>
      <c r="K38" s="22">
        <v>3168315.36</v>
      </c>
      <c r="L38" s="22">
        <v>1848183.96</v>
      </c>
      <c r="M38" s="20">
        <v>40229446.32</v>
      </c>
    </row>
    <row r="39" spans="1:13" ht="25.5" customHeight="1" x14ac:dyDescent="0.2">
      <c r="A39" s="16">
        <v>810123</v>
      </c>
      <c r="B39" s="17" t="s">
        <v>47</v>
      </c>
      <c r="C39" s="18">
        <v>83227</v>
      </c>
      <c r="D39" s="18">
        <v>7050</v>
      </c>
      <c r="E39" s="18">
        <v>10832</v>
      </c>
      <c r="F39" s="19">
        <v>101109</v>
      </c>
      <c r="G39" s="20">
        <v>352.45</v>
      </c>
      <c r="H39" s="21">
        <v>1.0008999999999999</v>
      </c>
      <c r="I39" s="20">
        <v>352.77</v>
      </c>
      <c r="J39" s="22">
        <v>29359988.789999999</v>
      </c>
      <c r="K39" s="22">
        <v>2487028.5</v>
      </c>
      <c r="L39" s="22">
        <v>3821204.64</v>
      </c>
      <c r="M39" s="20">
        <v>35668221.93</v>
      </c>
    </row>
    <row r="40" spans="1:13" ht="25.5" customHeight="1" x14ac:dyDescent="0.2">
      <c r="A40" s="16">
        <v>810125</v>
      </c>
      <c r="B40" s="17" t="s">
        <v>48</v>
      </c>
      <c r="C40" s="18">
        <v>32137</v>
      </c>
      <c r="D40" s="18">
        <v>2631</v>
      </c>
      <c r="E40" s="18">
        <v>1197</v>
      </c>
      <c r="F40" s="19">
        <v>35965</v>
      </c>
      <c r="G40" s="20">
        <v>371.09</v>
      </c>
      <c r="H40" s="21">
        <v>1.2257</v>
      </c>
      <c r="I40" s="20">
        <v>454.85</v>
      </c>
      <c r="J40" s="22">
        <v>14617514.449999999</v>
      </c>
      <c r="K40" s="22">
        <v>1196710.3500000001</v>
      </c>
      <c r="L40" s="22">
        <v>544455.44999999995</v>
      </c>
      <c r="M40" s="20">
        <v>16358680.249999998</v>
      </c>
    </row>
    <row r="41" spans="1:13" ht="25.5" customHeight="1" x14ac:dyDescent="0.2">
      <c r="A41" s="16">
        <v>810126</v>
      </c>
      <c r="B41" s="17" t="s">
        <v>49</v>
      </c>
      <c r="C41" s="18">
        <v>86370</v>
      </c>
      <c r="D41" s="18">
        <v>3117</v>
      </c>
      <c r="E41" s="18">
        <v>346</v>
      </c>
      <c r="F41" s="19">
        <v>89833</v>
      </c>
      <c r="G41" s="20">
        <v>352.45</v>
      </c>
      <c r="H41" s="21">
        <v>1.0347999999999999</v>
      </c>
      <c r="I41" s="20">
        <v>364.72</v>
      </c>
      <c r="J41" s="22">
        <v>31500866.399999999</v>
      </c>
      <c r="K41" s="22">
        <v>1136832.24</v>
      </c>
      <c r="L41" s="22">
        <v>126193.12</v>
      </c>
      <c r="M41" s="20">
        <v>32763891.759999998</v>
      </c>
    </row>
    <row r="42" spans="1:13" ht="25.5" customHeight="1" x14ac:dyDescent="0.2">
      <c r="A42" s="16">
        <v>810131</v>
      </c>
      <c r="B42" s="17" t="s">
        <v>50</v>
      </c>
      <c r="C42" s="18">
        <v>941</v>
      </c>
      <c r="D42" s="18">
        <v>33747</v>
      </c>
      <c r="E42" s="18">
        <v>32</v>
      </c>
      <c r="F42" s="19">
        <v>34720</v>
      </c>
      <c r="G42" s="20">
        <v>402.18</v>
      </c>
      <c r="H42" s="21">
        <v>1.5557000000000001</v>
      </c>
      <c r="I42" s="20">
        <v>625.66999999999996</v>
      </c>
      <c r="J42" s="22">
        <v>588755.47</v>
      </c>
      <c r="K42" s="22">
        <v>21114485.489999998</v>
      </c>
      <c r="L42" s="22">
        <v>20021.439999999999</v>
      </c>
      <c r="M42" s="20">
        <v>21723262.399999999</v>
      </c>
    </row>
    <row r="43" spans="1:13" ht="25.5" customHeight="1" x14ac:dyDescent="0.2">
      <c r="A43" s="16">
        <v>810139</v>
      </c>
      <c r="B43" s="17" t="s">
        <v>51</v>
      </c>
      <c r="C43" s="18">
        <v>14617</v>
      </c>
      <c r="D43" s="18">
        <v>16</v>
      </c>
      <c r="E43" s="18">
        <v>89</v>
      </c>
      <c r="F43" s="19">
        <v>14722</v>
      </c>
      <c r="G43" s="20">
        <v>671.51</v>
      </c>
      <c r="H43" s="21">
        <v>1.2257</v>
      </c>
      <c r="I43" s="20">
        <v>823.07</v>
      </c>
      <c r="J43" s="22">
        <v>12030814.189999999</v>
      </c>
      <c r="K43" s="22">
        <v>13169.12</v>
      </c>
      <c r="L43" s="22">
        <v>73253.23</v>
      </c>
      <c r="M43" s="20">
        <v>12117236.539999999</v>
      </c>
    </row>
    <row r="44" spans="1:13" ht="25.5" customHeight="1" x14ac:dyDescent="0.2">
      <c r="A44" s="16">
        <v>810148</v>
      </c>
      <c r="B44" s="17" t="s">
        <v>52</v>
      </c>
      <c r="C44" s="18">
        <v>9679</v>
      </c>
      <c r="D44" s="18">
        <v>954</v>
      </c>
      <c r="E44" s="18">
        <v>637</v>
      </c>
      <c r="F44" s="19">
        <v>11270</v>
      </c>
      <c r="G44" s="20">
        <v>267.79000000000002</v>
      </c>
      <c r="H44" s="21">
        <v>1.1456999999999999</v>
      </c>
      <c r="I44" s="20">
        <v>306.81</v>
      </c>
      <c r="J44" s="22">
        <v>2969613.99</v>
      </c>
      <c r="K44" s="22">
        <v>292696.74</v>
      </c>
      <c r="L44" s="22">
        <v>195437.97</v>
      </c>
      <c r="M44" s="20">
        <v>3457748.7000000007</v>
      </c>
    </row>
    <row r="45" spans="1:13" ht="25.5" customHeight="1" x14ac:dyDescent="0.2">
      <c r="A45" s="16">
        <v>810157</v>
      </c>
      <c r="B45" s="17" t="s">
        <v>53</v>
      </c>
      <c r="C45" s="18">
        <v>13691</v>
      </c>
      <c r="D45" s="18">
        <v>161</v>
      </c>
      <c r="E45" s="18">
        <v>27</v>
      </c>
      <c r="F45" s="19">
        <v>13879</v>
      </c>
      <c r="G45" s="20">
        <v>469.91</v>
      </c>
      <c r="H45" s="21">
        <v>2.3574999999999999</v>
      </c>
      <c r="I45" s="20">
        <v>1107.81</v>
      </c>
      <c r="J45" s="22">
        <v>15167026.710000001</v>
      </c>
      <c r="K45" s="22">
        <v>178357.41</v>
      </c>
      <c r="L45" s="22">
        <v>29910.87</v>
      </c>
      <c r="M45" s="20">
        <v>15375294.99</v>
      </c>
    </row>
    <row r="46" spans="1:13" ht="25.5" customHeight="1" x14ac:dyDescent="0.2">
      <c r="A46" s="16">
        <v>810159</v>
      </c>
      <c r="B46" s="17" t="s">
        <v>54</v>
      </c>
      <c r="C46" s="18">
        <v>116600</v>
      </c>
      <c r="D46" s="18">
        <v>6758</v>
      </c>
      <c r="E46" s="18">
        <v>4260</v>
      </c>
      <c r="F46" s="19">
        <v>127618</v>
      </c>
      <c r="G46" s="20">
        <v>352.45</v>
      </c>
      <c r="H46" s="21">
        <v>1.0008999999999999</v>
      </c>
      <c r="I46" s="20">
        <v>352.77</v>
      </c>
      <c r="J46" s="22">
        <v>41132982</v>
      </c>
      <c r="K46" s="22">
        <v>2384019.66</v>
      </c>
      <c r="L46" s="22">
        <v>1502800.2</v>
      </c>
      <c r="M46" s="20">
        <v>45019801.859999999</v>
      </c>
    </row>
    <row r="47" spans="1:13" ht="25.5" customHeight="1" x14ac:dyDescent="0.2">
      <c r="A47" s="16">
        <v>810160</v>
      </c>
      <c r="B47" s="17" t="s">
        <v>55</v>
      </c>
      <c r="C47" s="18">
        <v>15227</v>
      </c>
      <c r="D47" s="18">
        <v>804</v>
      </c>
      <c r="E47" s="18">
        <v>700</v>
      </c>
      <c r="F47" s="19">
        <v>16731</v>
      </c>
      <c r="G47" s="20">
        <v>616.15</v>
      </c>
      <c r="H47" s="21">
        <v>1.0008999999999999</v>
      </c>
      <c r="I47" s="20">
        <v>616.70000000000005</v>
      </c>
      <c r="J47" s="22">
        <v>9390490.9000000004</v>
      </c>
      <c r="K47" s="22">
        <v>495826.8</v>
      </c>
      <c r="L47" s="22">
        <v>431690</v>
      </c>
      <c r="M47" s="20">
        <v>10318007.700000001</v>
      </c>
    </row>
    <row r="48" spans="1:13" ht="25.5" customHeight="1" x14ac:dyDescent="0.2">
      <c r="A48" s="16">
        <v>810206</v>
      </c>
      <c r="B48" s="17" t="s">
        <v>56</v>
      </c>
      <c r="C48" s="18">
        <v>1121</v>
      </c>
      <c r="D48" s="18">
        <v>33</v>
      </c>
      <c r="E48" s="18">
        <v>3563</v>
      </c>
      <c r="F48" s="19">
        <v>4717</v>
      </c>
      <c r="G48" s="20">
        <v>616.15</v>
      </c>
      <c r="H48" s="21">
        <v>1.5557000000000001</v>
      </c>
      <c r="I48" s="20">
        <v>958.54</v>
      </c>
      <c r="J48" s="22">
        <v>1074523.3400000001</v>
      </c>
      <c r="K48" s="22">
        <v>31631.82</v>
      </c>
      <c r="L48" s="22">
        <v>3415278.02</v>
      </c>
      <c r="M48" s="20">
        <v>4521433.18</v>
      </c>
    </row>
    <row r="49" spans="1:13" ht="25.5" customHeight="1" x14ac:dyDescent="0.2">
      <c r="A49" s="23">
        <v>810225</v>
      </c>
      <c r="B49" s="24" t="s">
        <v>57</v>
      </c>
      <c r="C49" s="18">
        <v>3106</v>
      </c>
      <c r="D49" s="18">
        <v>344</v>
      </c>
      <c r="E49" s="18">
        <v>179</v>
      </c>
      <c r="F49" s="19">
        <v>3629</v>
      </c>
      <c r="G49" s="20">
        <v>267.79000000000002</v>
      </c>
      <c r="H49" s="21">
        <v>1.1456999999999999</v>
      </c>
      <c r="I49" s="20">
        <v>306.81</v>
      </c>
      <c r="J49" s="22">
        <v>952951.86</v>
      </c>
      <c r="K49" s="22">
        <v>105542.64</v>
      </c>
      <c r="L49" s="22">
        <v>54918.99</v>
      </c>
      <c r="M49" s="20">
        <v>1113413.49</v>
      </c>
    </row>
    <row r="50" spans="1:13" ht="25.5" customHeight="1" x14ac:dyDescent="0.2">
      <c r="A50" s="60" t="s">
        <v>58</v>
      </c>
      <c r="B50" s="61"/>
      <c r="C50" s="25">
        <v>1236266</v>
      </c>
      <c r="D50" s="25">
        <v>176075</v>
      </c>
      <c r="E50" s="25">
        <v>199724</v>
      </c>
      <c r="F50" s="25">
        <v>1612065</v>
      </c>
      <c r="G50" s="26" t="s">
        <v>59</v>
      </c>
      <c r="H50" s="26" t="s">
        <v>59</v>
      </c>
      <c r="I50" s="26" t="s">
        <v>59</v>
      </c>
      <c r="J50" s="27">
        <v>559382010.27999997</v>
      </c>
      <c r="K50" s="27">
        <v>110395373.17999995</v>
      </c>
      <c r="L50" s="27">
        <v>103298593.43000001</v>
      </c>
      <c r="M50" s="27">
        <v>773075976.8900001</v>
      </c>
    </row>
    <row r="52" spans="1:13" s="28" customFormat="1" ht="18.75" x14ac:dyDescent="0.3">
      <c r="B52" s="29" t="s">
        <v>60</v>
      </c>
      <c r="C52" s="30"/>
      <c r="F52" s="30"/>
      <c r="G52" s="30"/>
      <c r="M52" s="30"/>
    </row>
    <row r="53" spans="1:13" s="28" customFormat="1" ht="75" customHeight="1" x14ac:dyDescent="0.3">
      <c r="A53" s="48" t="s">
        <v>73</v>
      </c>
      <c r="B53" s="48"/>
      <c r="C53" s="48"/>
      <c r="D53" s="48"/>
      <c r="E53" s="48"/>
      <c r="F53" s="48"/>
      <c r="G53" s="31"/>
      <c r="H53" s="32"/>
      <c r="I53" s="32"/>
      <c r="J53" s="33"/>
      <c r="K53" s="34"/>
      <c r="L53" s="35" t="s">
        <v>61</v>
      </c>
    </row>
    <row r="54" spans="1:13" s="28" customFormat="1" ht="15.75" customHeight="1" x14ac:dyDescent="0.3">
      <c r="B54" s="31"/>
      <c r="C54" s="31"/>
      <c r="D54" s="31"/>
      <c r="E54" s="31"/>
      <c r="F54" s="31"/>
      <c r="G54" s="31"/>
      <c r="H54" s="31"/>
      <c r="I54" s="31"/>
      <c r="J54" s="36"/>
      <c r="K54" s="35"/>
      <c r="L54" s="35"/>
    </row>
    <row r="55" spans="1:13" s="28" customFormat="1" ht="75" customHeight="1" x14ac:dyDescent="0.3">
      <c r="A55" s="48" t="s">
        <v>82</v>
      </c>
      <c r="B55" s="48"/>
      <c r="C55" s="48"/>
      <c r="D55" s="48"/>
      <c r="E55" s="48"/>
      <c r="F55" s="48"/>
      <c r="G55" s="31"/>
      <c r="H55" s="32"/>
      <c r="I55" s="32"/>
      <c r="J55" s="33"/>
      <c r="K55" s="34"/>
      <c r="L55" s="35" t="s">
        <v>62</v>
      </c>
    </row>
    <row r="56" spans="1:13" s="28" customFormat="1" ht="15.75" customHeight="1" x14ac:dyDescent="0.3">
      <c r="B56" s="31"/>
      <c r="C56" s="31"/>
      <c r="D56" s="31"/>
      <c r="E56" s="31"/>
      <c r="F56" s="31"/>
      <c r="G56" s="31"/>
      <c r="H56" s="31"/>
      <c r="I56" s="31"/>
      <c r="J56" s="36"/>
      <c r="K56" s="35"/>
      <c r="L56" s="35"/>
    </row>
    <row r="57" spans="1:13" s="28" customFormat="1" ht="75" customHeight="1" x14ac:dyDescent="0.3">
      <c r="A57" s="48" t="s">
        <v>63</v>
      </c>
      <c r="B57" s="48"/>
      <c r="C57" s="48"/>
      <c r="D57" s="48"/>
      <c r="E57" s="48"/>
      <c r="F57" s="48"/>
      <c r="G57" s="31"/>
      <c r="H57" s="32"/>
      <c r="I57" s="32"/>
      <c r="J57" s="33"/>
      <c r="K57" s="34"/>
      <c r="L57" s="35" t="s">
        <v>64</v>
      </c>
    </row>
    <row r="58" spans="1:13" s="28" customFormat="1" ht="15.75" customHeight="1" x14ac:dyDescent="0.3">
      <c r="B58" s="31"/>
      <c r="C58" s="31"/>
      <c r="D58" s="31"/>
      <c r="E58" s="31"/>
      <c r="F58" s="31"/>
      <c r="G58" s="31"/>
      <c r="H58" s="31"/>
      <c r="I58" s="31"/>
      <c r="J58" s="36"/>
      <c r="K58" s="35"/>
      <c r="L58" s="35"/>
    </row>
    <row r="59" spans="1:13" s="28" customFormat="1" ht="75" customHeight="1" x14ac:dyDescent="0.3">
      <c r="A59" s="48" t="s">
        <v>84</v>
      </c>
      <c r="B59" s="48"/>
      <c r="C59" s="48"/>
      <c r="D59" s="48"/>
      <c r="E59" s="48"/>
      <c r="F59" s="48"/>
      <c r="G59" s="31"/>
      <c r="H59" s="32"/>
      <c r="I59" s="32"/>
      <c r="J59" s="33"/>
      <c r="K59" s="34"/>
      <c r="L59" s="35" t="s">
        <v>65</v>
      </c>
    </row>
    <row r="60" spans="1:13" s="28" customFormat="1" ht="15.75" customHeight="1" x14ac:dyDescent="0.3">
      <c r="B60" s="31"/>
      <c r="C60" s="31"/>
      <c r="D60" s="31"/>
      <c r="E60" s="31"/>
      <c r="F60" s="31"/>
      <c r="G60" s="31"/>
      <c r="H60" s="31"/>
      <c r="I60" s="31"/>
      <c r="J60" s="36"/>
      <c r="K60" s="35"/>
      <c r="L60" s="35"/>
    </row>
    <row r="61" spans="1:13" s="28" customFormat="1" ht="75" customHeight="1" x14ac:dyDescent="0.3">
      <c r="A61" s="48" t="s">
        <v>85</v>
      </c>
      <c r="B61" s="48"/>
      <c r="C61" s="48"/>
      <c r="D61" s="48"/>
      <c r="E61" s="48"/>
      <c r="F61" s="48"/>
      <c r="G61" s="31"/>
      <c r="H61" s="32"/>
      <c r="I61" s="32"/>
      <c r="J61" s="33"/>
      <c r="K61" s="34"/>
      <c r="L61" s="35" t="s">
        <v>80</v>
      </c>
    </row>
    <row r="62" spans="1:13" s="28" customFormat="1" ht="15.75" customHeight="1" x14ac:dyDescent="0.3">
      <c r="B62" s="31"/>
      <c r="C62" s="31"/>
      <c r="D62" s="31"/>
      <c r="E62" s="31"/>
      <c r="F62" s="31"/>
      <c r="G62" s="31"/>
      <c r="H62" s="31"/>
      <c r="I62" s="31"/>
      <c r="J62" s="36"/>
      <c r="K62" s="35"/>
      <c r="L62" s="35"/>
    </row>
    <row r="63" spans="1:13" s="28" customFormat="1" ht="75" customHeight="1" x14ac:dyDescent="0.3">
      <c r="A63" s="48" t="s">
        <v>83</v>
      </c>
      <c r="B63" s="48"/>
      <c r="C63" s="48"/>
      <c r="D63" s="48"/>
      <c r="E63" s="48"/>
      <c r="F63" s="48"/>
      <c r="G63" s="31"/>
      <c r="H63" s="32"/>
      <c r="I63" s="32"/>
      <c r="J63" s="33"/>
      <c r="K63" s="34"/>
      <c r="L63" s="35" t="s">
        <v>81</v>
      </c>
    </row>
    <row r="64" spans="1:13" s="28" customFormat="1" ht="15.75" customHeight="1" x14ac:dyDescent="0.3">
      <c r="B64" s="31"/>
      <c r="C64" s="31"/>
      <c r="D64" s="31"/>
      <c r="E64" s="31"/>
      <c r="F64" s="31"/>
      <c r="G64" s="31"/>
      <c r="H64" s="31"/>
      <c r="I64" s="31"/>
      <c r="J64" s="36"/>
      <c r="K64" s="35"/>
      <c r="L64" s="35"/>
    </row>
    <row r="65" spans="1:12" s="28" customFormat="1" ht="75" customHeight="1" x14ac:dyDescent="0.3">
      <c r="A65" s="48" t="s">
        <v>79</v>
      </c>
      <c r="B65" s="48"/>
      <c r="C65" s="48"/>
      <c r="D65" s="48"/>
      <c r="E65" s="48"/>
      <c r="F65" s="48"/>
      <c r="G65" s="31"/>
      <c r="H65" s="32"/>
      <c r="I65" s="32"/>
      <c r="J65" s="33"/>
      <c r="K65" s="34"/>
      <c r="L65" s="35" t="s">
        <v>66</v>
      </c>
    </row>
    <row r="66" spans="1:12" s="28" customFormat="1" ht="15.75" customHeight="1" x14ac:dyDescent="0.3">
      <c r="B66" s="31"/>
      <c r="C66" s="31"/>
      <c r="D66" s="31"/>
      <c r="E66" s="31"/>
      <c r="F66" s="31"/>
      <c r="G66" s="31"/>
      <c r="H66" s="31"/>
      <c r="I66" s="31"/>
      <c r="J66" s="36"/>
      <c r="K66" s="35"/>
      <c r="L66" s="35"/>
    </row>
    <row r="67" spans="1:12" s="28" customFormat="1" ht="75" customHeight="1" x14ac:dyDescent="0.3">
      <c r="A67" s="48" t="s">
        <v>76</v>
      </c>
      <c r="B67" s="48"/>
      <c r="C67" s="48"/>
      <c r="D67" s="48"/>
      <c r="E67" s="48"/>
      <c r="F67" s="48"/>
      <c r="G67" s="31"/>
      <c r="H67" s="32"/>
      <c r="I67" s="32"/>
      <c r="J67" s="33"/>
      <c r="K67" s="34"/>
      <c r="L67" s="35" t="s">
        <v>67</v>
      </c>
    </row>
    <row r="68" spans="1:12" s="28" customFormat="1" ht="15.75" customHeight="1" x14ac:dyDescent="0.3">
      <c r="B68" s="31"/>
      <c r="C68" s="31"/>
      <c r="D68" s="31"/>
      <c r="E68" s="31"/>
      <c r="F68" s="31"/>
      <c r="G68" s="31"/>
      <c r="H68" s="31"/>
      <c r="I68" s="31"/>
      <c r="J68" s="36"/>
      <c r="K68" s="35"/>
      <c r="L68" s="35"/>
    </row>
    <row r="69" spans="1:12" s="28" customFormat="1" ht="75" hidden="1" customHeight="1" x14ac:dyDescent="0.3">
      <c r="A69" s="48" t="s">
        <v>77</v>
      </c>
      <c r="B69" s="48"/>
      <c r="C69" s="48"/>
      <c r="D69" s="48"/>
      <c r="E69" s="48"/>
      <c r="F69" s="48"/>
      <c r="G69" s="31"/>
      <c r="H69" s="32"/>
      <c r="I69" s="32"/>
      <c r="J69" s="33"/>
      <c r="K69" s="34"/>
      <c r="L69" s="35"/>
    </row>
    <row r="70" spans="1:12" s="28" customFormat="1" ht="15.75" hidden="1" customHeight="1" x14ac:dyDescent="0.3">
      <c r="B70" s="31"/>
      <c r="C70" s="31"/>
      <c r="D70" s="31"/>
      <c r="E70" s="31"/>
      <c r="F70" s="31"/>
      <c r="G70" s="31"/>
      <c r="H70" s="31"/>
      <c r="I70" s="31"/>
      <c r="J70" s="36"/>
      <c r="K70" s="35"/>
      <c r="L70" s="35"/>
    </row>
    <row r="71" spans="1:12" s="28" customFormat="1" ht="75" customHeight="1" x14ac:dyDescent="0.3">
      <c r="A71" s="48" t="s">
        <v>86</v>
      </c>
      <c r="B71" s="48"/>
      <c r="C71" s="48"/>
      <c r="D71" s="48"/>
      <c r="E71" s="48"/>
      <c r="F71" s="48"/>
      <c r="G71" s="31"/>
      <c r="H71" s="32"/>
      <c r="I71" s="32"/>
      <c r="J71" s="33"/>
      <c r="K71" s="34"/>
      <c r="L71" s="35" t="s">
        <v>68</v>
      </c>
    </row>
    <row r="72" spans="1:12" s="28" customFormat="1" ht="15.75" customHeight="1" x14ac:dyDescent="0.3">
      <c r="B72" s="31"/>
      <c r="C72" s="31"/>
      <c r="D72" s="31"/>
      <c r="E72" s="31"/>
      <c r="F72" s="31"/>
      <c r="G72" s="31"/>
      <c r="H72" s="31"/>
      <c r="I72" s="31"/>
      <c r="J72" s="36"/>
      <c r="K72" s="35"/>
      <c r="L72" s="35"/>
    </row>
    <row r="73" spans="1:12" s="28" customFormat="1" ht="75" customHeight="1" x14ac:dyDescent="0.3">
      <c r="A73" s="48" t="s">
        <v>87</v>
      </c>
      <c r="B73" s="48"/>
      <c r="C73" s="48"/>
      <c r="D73" s="48"/>
      <c r="E73" s="48"/>
      <c r="F73" s="48"/>
      <c r="G73" s="31"/>
      <c r="H73" s="32"/>
      <c r="I73" s="32"/>
      <c r="J73" s="33"/>
      <c r="K73" s="34"/>
      <c r="L73" s="35" t="s">
        <v>69</v>
      </c>
    </row>
    <row r="74" spans="1:12" s="28" customFormat="1" ht="15.75" customHeight="1" x14ac:dyDescent="0.3">
      <c r="B74" s="31"/>
      <c r="C74" s="31"/>
      <c r="D74" s="31"/>
      <c r="E74" s="31"/>
      <c r="F74" s="31"/>
      <c r="G74" s="31"/>
      <c r="H74" s="31"/>
      <c r="I74" s="31"/>
      <c r="J74" s="36"/>
      <c r="K74" s="35"/>
      <c r="L74" s="35"/>
    </row>
    <row r="75" spans="1:12" s="28" customFormat="1" ht="75" customHeight="1" x14ac:dyDescent="0.3">
      <c r="A75" s="48" t="s">
        <v>88</v>
      </c>
      <c r="B75" s="48"/>
      <c r="C75" s="48"/>
      <c r="D75" s="48"/>
      <c r="E75" s="48"/>
      <c r="F75" s="48"/>
      <c r="G75" s="31"/>
      <c r="H75" s="32"/>
      <c r="I75" s="32"/>
      <c r="J75" s="33"/>
      <c r="K75" s="34"/>
      <c r="L75" s="35" t="s">
        <v>70</v>
      </c>
    </row>
  </sheetData>
  <autoFilter ref="A9:M9" xr:uid="{00000000-0009-0000-0000-000000000000}"/>
  <mergeCells count="21"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  <mergeCell ref="A67:F67"/>
    <mergeCell ref="A69:F69"/>
    <mergeCell ref="A71:F71"/>
    <mergeCell ref="A73:F73"/>
    <mergeCell ref="A75:F75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6" priority="5" operator="lessThan">
      <formula>0</formula>
    </cfRule>
  </conditionalFormatting>
  <conditionalFormatting sqref="G8:H8">
    <cfRule type="cellIs" dxfId="15" priority="4" operator="lessThan">
      <formula>0</formula>
    </cfRule>
  </conditionalFormatting>
  <conditionalFormatting sqref="I8">
    <cfRule type="cellIs" dxfId="14" priority="3" operator="lessThan">
      <formula>0</formula>
    </cfRule>
  </conditionalFormatting>
  <conditionalFormatting sqref="M4">
    <cfRule type="cellIs" dxfId="13" priority="2" operator="lessThan">
      <formula>0</formula>
    </cfRule>
  </conditionalFormatting>
  <conditionalFormatting sqref="A64:M64 H63:M63 A63 A62:M62 H61:M61 A61 N61:XFD64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E5FF-B1DC-4BAA-999D-DD33921B4958}">
  <sheetPr>
    <outlinePr summaryBelow="0"/>
  </sheetPr>
  <dimension ref="A1:O77"/>
  <sheetViews>
    <sheetView tabSelected="1" view="pageBreakPreview" zoomScale="70" zoomScaleSheetLayoutView="70" workbookViewId="0">
      <pane ySplit="10" topLeftCell="A11" activePane="bottomLeft" state="frozen"/>
      <selection activeCell="G38" sqref="G38"/>
      <selection pane="bottomLeft" activeCell="A6" sqref="A6:L6"/>
    </sheetView>
  </sheetViews>
  <sheetFormatPr defaultColWidth="9.140625" defaultRowHeight="12.75" x14ac:dyDescent="0.2"/>
  <cols>
    <col min="1" max="1" width="8.5703125" style="1" customWidth="1"/>
    <col min="2" max="2" width="48.85546875" style="37" customWidth="1"/>
    <col min="3" max="4" width="17" style="39" customWidth="1"/>
    <col min="5" max="12" width="17" style="1" customWidth="1"/>
    <col min="13" max="13" width="10.28515625" style="1" customWidth="1"/>
    <col min="14" max="14" width="11.42578125" style="1" bestFit="1" customWidth="1"/>
    <col min="15" max="15" width="10.28515625" style="1" bestFit="1" customWidth="1"/>
    <col min="16" max="174" width="9.140625" style="1" customWidth="1"/>
    <col min="175" max="16384" width="9.140625" style="1"/>
  </cols>
  <sheetData>
    <row r="1" spans="1:15" ht="15.75" x14ac:dyDescent="0.25">
      <c r="B1" s="2"/>
      <c r="L1" s="6" t="s">
        <v>91</v>
      </c>
    </row>
    <row r="2" spans="1:15" ht="15.75" x14ac:dyDescent="0.25">
      <c r="B2" s="2"/>
      <c r="L2" s="6" t="s">
        <v>0</v>
      </c>
    </row>
    <row r="3" spans="1:15" ht="15.75" x14ac:dyDescent="0.25">
      <c r="B3" s="2"/>
      <c r="L3" s="6" t="s">
        <v>1</v>
      </c>
    </row>
    <row r="4" spans="1:15" ht="15.75" x14ac:dyDescent="0.25">
      <c r="B4" s="2"/>
      <c r="L4" s="6" t="s">
        <v>96</v>
      </c>
    </row>
    <row r="5" spans="1:15" ht="15.75" x14ac:dyDescent="0.25">
      <c r="B5" s="2"/>
      <c r="C5" s="5"/>
      <c r="D5" s="5"/>
    </row>
    <row r="6" spans="1:15" ht="41.25" customHeight="1" x14ac:dyDescent="0.3">
      <c r="A6" s="49" t="s">
        <v>92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5" ht="13.7" customHeight="1" x14ac:dyDescent="0.25">
      <c r="A7" s="9"/>
      <c r="B7" s="9"/>
      <c r="C7" s="9"/>
      <c r="D7" s="9"/>
    </row>
    <row r="8" spans="1:15" ht="36" customHeight="1" x14ac:dyDescent="0.2">
      <c r="A8" s="63" t="s">
        <v>2</v>
      </c>
      <c r="B8" s="63" t="s">
        <v>3</v>
      </c>
      <c r="C8" s="64" t="s">
        <v>9</v>
      </c>
      <c r="D8" s="64"/>
      <c r="E8" s="64"/>
      <c r="F8" s="65" t="s">
        <v>10</v>
      </c>
      <c r="G8" s="65"/>
      <c r="H8" s="65"/>
      <c r="I8" s="64" t="s">
        <v>11</v>
      </c>
      <c r="J8" s="64"/>
      <c r="K8" s="64"/>
      <c r="L8" s="64" t="s">
        <v>12</v>
      </c>
    </row>
    <row r="9" spans="1:15" ht="34.5" customHeight="1" x14ac:dyDescent="0.2">
      <c r="A9" s="63"/>
      <c r="B9" s="63"/>
      <c r="C9" s="45" t="s">
        <v>71</v>
      </c>
      <c r="D9" s="45" t="s">
        <v>94</v>
      </c>
      <c r="E9" s="45" t="s">
        <v>72</v>
      </c>
      <c r="F9" s="45" t="s">
        <v>71</v>
      </c>
      <c r="G9" s="45" t="s">
        <v>94</v>
      </c>
      <c r="H9" s="45" t="s">
        <v>72</v>
      </c>
      <c r="I9" s="45" t="s">
        <v>71</v>
      </c>
      <c r="J9" s="45" t="s">
        <v>94</v>
      </c>
      <c r="K9" s="45" t="s">
        <v>72</v>
      </c>
      <c r="L9" s="64"/>
    </row>
    <row r="10" spans="1:15" ht="18" customHeight="1" x14ac:dyDescent="0.2">
      <c r="A10" s="40">
        <v>1</v>
      </c>
      <c r="B10" s="40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</row>
    <row r="11" spans="1:15" ht="20.25" customHeight="1" x14ac:dyDescent="0.2">
      <c r="A11" s="16">
        <v>810001</v>
      </c>
      <c r="B11" s="24" t="s">
        <v>20</v>
      </c>
      <c r="C11" s="20">
        <v>63617.31</v>
      </c>
      <c r="D11" s="20">
        <v>7660.68</v>
      </c>
      <c r="E11" s="20">
        <v>189582.27000000002</v>
      </c>
      <c r="F11" s="20">
        <v>4414609.49</v>
      </c>
      <c r="G11" s="20">
        <v>475407.75</v>
      </c>
      <c r="H11" s="20">
        <v>11298491.959999999</v>
      </c>
      <c r="I11" s="20">
        <v>6239.72</v>
      </c>
      <c r="J11" s="20">
        <v>359.9</v>
      </c>
      <c r="K11" s="20">
        <v>5655.56</v>
      </c>
      <c r="L11" s="20">
        <f>SUM(C11:K11)</f>
        <v>16461624.640000001</v>
      </c>
      <c r="M11" s="46"/>
      <c r="N11" s="46"/>
      <c r="O11" s="39"/>
    </row>
    <row r="12" spans="1:15" ht="20.25" customHeight="1" x14ac:dyDescent="0.2">
      <c r="A12" s="16">
        <v>810003</v>
      </c>
      <c r="B12" s="24" t="s">
        <v>21</v>
      </c>
      <c r="C12" s="20">
        <v>2057793.53</v>
      </c>
      <c r="D12" s="20">
        <v>4220524.78</v>
      </c>
      <c r="E12" s="20">
        <v>4348967.1700000009</v>
      </c>
      <c r="F12" s="20">
        <v>747525.67</v>
      </c>
      <c r="G12" s="20">
        <v>1471555.95</v>
      </c>
      <c r="H12" s="20">
        <v>1486297.68</v>
      </c>
      <c r="I12" s="20">
        <v>470843.37</v>
      </c>
      <c r="J12" s="20">
        <v>860584.23</v>
      </c>
      <c r="K12" s="20">
        <v>835524.31999999983</v>
      </c>
      <c r="L12" s="20">
        <f t="shared" ref="L12:L49" si="0">SUM(C12:K12)</f>
        <v>16499616.699999999</v>
      </c>
      <c r="M12" s="46"/>
      <c r="N12" s="46"/>
      <c r="O12" s="46"/>
    </row>
    <row r="13" spans="1:15" ht="20.25" customHeight="1" x14ac:dyDescent="0.2">
      <c r="A13" s="16">
        <v>810005</v>
      </c>
      <c r="B13" s="24" t="s">
        <v>22</v>
      </c>
      <c r="C13" s="20">
        <v>6719533.5599999996</v>
      </c>
      <c r="D13" s="20">
        <v>954869.69</v>
      </c>
      <c r="E13" s="20">
        <v>15169836.280000003</v>
      </c>
      <c r="F13" s="20">
        <v>52723.26</v>
      </c>
      <c r="G13" s="20">
        <v>11413.61</v>
      </c>
      <c r="H13" s="20">
        <v>208921.51</v>
      </c>
      <c r="I13" s="20">
        <v>8916.7800000000007</v>
      </c>
      <c r="J13" s="20">
        <v>1420.97</v>
      </c>
      <c r="K13" s="20">
        <v>23657.47</v>
      </c>
      <c r="L13" s="20">
        <f t="shared" si="0"/>
        <v>23151293.130000003</v>
      </c>
      <c r="M13" s="46"/>
      <c r="N13" s="46"/>
      <c r="O13" s="46"/>
    </row>
    <row r="14" spans="1:15" ht="20.25" customHeight="1" x14ac:dyDescent="0.2">
      <c r="A14" s="16">
        <v>810006</v>
      </c>
      <c r="B14" s="24" t="s">
        <v>23</v>
      </c>
      <c r="C14" s="20">
        <v>1772469.21</v>
      </c>
      <c r="D14" s="20">
        <v>952953.48</v>
      </c>
      <c r="E14" s="20">
        <v>2766672.11</v>
      </c>
      <c r="F14" s="20">
        <v>86637.57</v>
      </c>
      <c r="G14" s="20">
        <v>45630.74</v>
      </c>
      <c r="H14" s="20">
        <v>130712.34000000003</v>
      </c>
      <c r="I14" s="20">
        <v>4328772.34</v>
      </c>
      <c r="J14" s="20">
        <v>3339630.65</v>
      </c>
      <c r="K14" s="20">
        <v>11578673.159999998</v>
      </c>
      <c r="L14" s="20">
        <f t="shared" si="0"/>
        <v>25002151.599999998</v>
      </c>
      <c r="M14" s="46"/>
      <c r="N14" s="46"/>
      <c r="O14" s="46"/>
    </row>
    <row r="15" spans="1:15" s="42" customFormat="1" ht="20.25" customHeight="1" x14ac:dyDescent="0.2">
      <c r="A15" s="16">
        <v>810008</v>
      </c>
      <c r="B15" s="24" t="s">
        <v>24</v>
      </c>
      <c r="C15" s="20">
        <v>138338.95000000001</v>
      </c>
      <c r="D15" s="20">
        <v>40181.65</v>
      </c>
      <c r="E15" s="20">
        <v>354315.21999999991</v>
      </c>
      <c r="F15" s="20">
        <v>4172185.46</v>
      </c>
      <c r="G15" s="20">
        <v>1126243.7</v>
      </c>
      <c r="H15" s="20">
        <v>9636322.9800000004</v>
      </c>
      <c r="I15" s="20">
        <v>7134.73</v>
      </c>
      <c r="J15" s="20">
        <v>2314.9899999999998</v>
      </c>
      <c r="K15" s="20">
        <v>21248.639999999999</v>
      </c>
      <c r="L15" s="20">
        <f t="shared" si="0"/>
        <v>15498286.320000002</v>
      </c>
      <c r="M15" s="46"/>
      <c r="N15" s="46"/>
      <c r="O15" s="46"/>
    </row>
    <row r="16" spans="1:15" ht="20.25" customHeight="1" x14ac:dyDescent="0.2">
      <c r="A16" s="16">
        <v>810009</v>
      </c>
      <c r="B16" s="24" t="s">
        <v>25</v>
      </c>
      <c r="C16" s="20">
        <v>59855.53</v>
      </c>
      <c r="D16" s="20">
        <v>26631.51</v>
      </c>
      <c r="E16" s="20">
        <v>130818.23</v>
      </c>
      <c r="F16" s="20">
        <v>2193462.29</v>
      </c>
      <c r="G16" s="20">
        <v>1046725.83</v>
      </c>
      <c r="H16" s="20">
        <v>5300784.5799999991</v>
      </c>
      <c r="I16" s="20">
        <v>5971.68</v>
      </c>
      <c r="J16" s="20">
        <v>1755.92</v>
      </c>
      <c r="K16" s="20">
        <v>6600.2199999999993</v>
      </c>
      <c r="L16" s="20">
        <f t="shared" si="0"/>
        <v>8772605.7899999991</v>
      </c>
      <c r="M16" s="46"/>
      <c r="N16" s="46"/>
      <c r="O16" s="46"/>
    </row>
    <row r="17" spans="1:15" ht="20.25" customHeight="1" x14ac:dyDescent="0.2">
      <c r="A17" s="16">
        <v>810017</v>
      </c>
      <c r="B17" s="24" t="s">
        <v>26</v>
      </c>
      <c r="C17" s="20">
        <v>2447273.46</v>
      </c>
      <c r="D17" s="20">
        <v>1097453.53</v>
      </c>
      <c r="E17" s="20">
        <v>5298663.8900000006</v>
      </c>
      <c r="F17" s="20">
        <v>202050.43</v>
      </c>
      <c r="G17" s="20">
        <v>61599.65</v>
      </c>
      <c r="H17" s="20">
        <v>232726.08</v>
      </c>
      <c r="I17" s="20">
        <v>2640982.7999999998</v>
      </c>
      <c r="J17" s="20">
        <v>1426317.63</v>
      </c>
      <c r="K17" s="20">
        <v>7426110.450000002</v>
      </c>
      <c r="L17" s="20">
        <f t="shared" si="0"/>
        <v>20833177.920000002</v>
      </c>
      <c r="M17" s="46"/>
      <c r="N17" s="46"/>
      <c r="O17" s="46"/>
    </row>
    <row r="18" spans="1:15" ht="20.25" customHeight="1" x14ac:dyDescent="0.2">
      <c r="A18" s="16">
        <v>810032</v>
      </c>
      <c r="B18" s="24" t="s">
        <v>27</v>
      </c>
      <c r="C18" s="20">
        <v>5179337.32</v>
      </c>
      <c r="D18" s="20">
        <v>3575461.92</v>
      </c>
      <c r="E18" s="20">
        <v>14523599.860000001</v>
      </c>
      <c r="F18" s="20">
        <v>59549.13</v>
      </c>
      <c r="G18" s="20">
        <v>39437.230000000003</v>
      </c>
      <c r="H18" s="20">
        <v>157773.62</v>
      </c>
      <c r="I18" s="20">
        <v>44930.8</v>
      </c>
      <c r="J18" s="20">
        <v>31243.65</v>
      </c>
      <c r="K18" s="20">
        <v>127240.42000000001</v>
      </c>
      <c r="L18" s="20">
        <f t="shared" si="0"/>
        <v>23738573.950000003</v>
      </c>
      <c r="M18" s="46"/>
      <c r="N18" s="46"/>
      <c r="O18" s="46"/>
    </row>
    <row r="19" spans="1:15" s="42" customFormat="1" ht="20.25" customHeight="1" x14ac:dyDescent="0.2">
      <c r="A19" s="16">
        <v>810039</v>
      </c>
      <c r="B19" s="24" t="s">
        <v>28</v>
      </c>
      <c r="C19" s="20">
        <v>2744189.45</v>
      </c>
      <c r="D19" s="20">
        <v>2639594.1800000002</v>
      </c>
      <c r="E19" s="20">
        <v>6405815.5100000016</v>
      </c>
      <c r="F19" s="20">
        <v>3056</v>
      </c>
      <c r="G19" s="20">
        <v>3913.77</v>
      </c>
      <c r="H19" s="20">
        <v>10510.869999999999</v>
      </c>
      <c r="I19" s="20">
        <v>51655.61</v>
      </c>
      <c r="J19" s="20">
        <v>38159.269999999997</v>
      </c>
      <c r="K19" s="20">
        <v>80621.359999999986</v>
      </c>
      <c r="L19" s="20">
        <f t="shared" si="0"/>
        <v>11977516.02</v>
      </c>
      <c r="M19" s="46"/>
      <c r="N19" s="46"/>
      <c r="O19" s="46"/>
    </row>
    <row r="20" spans="1:15" s="42" customFormat="1" ht="20.25" customHeight="1" x14ac:dyDescent="0.2">
      <c r="A20" s="16">
        <v>810040</v>
      </c>
      <c r="B20" s="24" t="s">
        <v>29</v>
      </c>
      <c r="C20" s="20">
        <v>1531801.12</v>
      </c>
      <c r="D20" s="20">
        <v>666844.47</v>
      </c>
      <c r="E20" s="20">
        <v>3935048.34</v>
      </c>
      <c r="F20" s="20">
        <v>1180.48</v>
      </c>
      <c r="G20" s="20">
        <v>1256.56</v>
      </c>
      <c r="H20" s="20">
        <v>9120.8700000000008</v>
      </c>
      <c r="I20" s="20">
        <v>3456.39</v>
      </c>
      <c r="J20" s="20">
        <v>1643.19</v>
      </c>
      <c r="K20" s="20">
        <v>10014.61</v>
      </c>
      <c r="L20" s="20">
        <f t="shared" si="0"/>
        <v>6160366.0300000003</v>
      </c>
      <c r="M20" s="46"/>
      <c r="N20" s="46"/>
      <c r="O20" s="46"/>
    </row>
    <row r="21" spans="1:15" ht="20.25" customHeight="1" x14ac:dyDescent="0.2">
      <c r="A21" s="16">
        <v>810058</v>
      </c>
      <c r="B21" s="24" t="s">
        <v>30</v>
      </c>
      <c r="C21" s="20">
        <v>794735.03</v>
      </c>
      <c r="D21" s="20">
        <v>268297.02</v>
      </c>
      <c r="E21" s="20">
        <v>1303309.3</v>
      </c>
      <c r="F21" s="20">
        <v>4941114.7699999996</v>
      </c>
      <c r="G21" s="20">
        <v>2205534.5</v>
      </c>
      <c r="H21" s="20">
        <v>12305849.73</v>
      </c>
      <c r="I21" s="20">
        <v>249341.85</v>
      </c>
      <c r="J21" s="20">
        <v>74047.199999999997</v>
      </c>
      <c r="K21" s="20">
        <v>329696.64999999997</v>
      </c>
      <c r="L21" s="20">
        <f t="shared" si="0"/>
        <v>22471926.050000001</v>
      </c>
      <c r="M21" s="46"/>
      <c r="N21" s="46"/>
      <c r="O21" s="46"/>
    </row>
    <row r="22" spans="1:15" s="42" customFormat="1" ht="20.25" customHeight="1" x14ac:dyDescent="0.2">
      <c r="A22" s="16">
        <v>810059</v>
      </c>
      <c r="B22" s="24" t="s">
        <v>31</v>
      </c>
      <c r="C22" s="20">
        <v>3892630.45</v>
      </c>
      <c r="D22" s="20">
        <v>1564819.82</v>
      </c>
      <c r="E22" s="20">
        <v>10046045.599999998</v>
      </c>
      <c r="F22" s="20">
        <v>1497427.25</v>
      </c>
      <c r="G22" s="20">
        <v>464233.23</v>
      </c>
      <c r="H22" s="20">
        <v>2637743.1800000002</v>
      </c>
      <c r="I22" s="20">
        <v>9398.43</v>
      </c>
      <c r="J22" s="20">
        <v>3905.1</v>
      </c>
      <c r="K22" s="20">
        <v>25386.33</v>
      </c>
      <c r="L22" s="20">
        <f t="shared" si="0"/>
        <v>20141589.389999997</v>
      </c>
      <c r="M22" s="46"/>
      <c r="N22" s="46"/>
      <c r="O22" s="46"/>
    </row>
    <row r="23" spans="1:15" s="42" customFormat="1" ht="20.25" customHeight="1" x14ac:dyDescent="0.2">
      <c r="A23" s="16">
        <v>810062</v>
      </c>
      <c r="B23" s="24" t="s">
        <v>32</v>
      </c>
      <c r="C23" s="20">
        <v>906997.89</v>
      </c>
      <c r="D23" s="20">
        <v>143441.72</v>
      </c>
      <c r="E23" s="20">
        <v>2712447.51</v>
      </c>
      <c r="F23" s="20">
        <v>1123346.24</v>
      </c>
      <c r="G23" s="20">
        <v>128337.12</v>
      </c>
      <c r="H23" s="20">
        <v>2114966.9500000002</v>
      </c>
      <c r="I23" s="20">
        <v>3188.89</v>
      </c>
      <c r="J23" s="20">
        <v>540.19000000000005</v>
      </c>
      <c r="K23" s="20">
        <v>10441.700000000001</v>
      </c>
      <c r="L23" s="20">
        <f t="shared" si="0"/>
        <v>7143708.2100000009</v>
      </c>
      <c r="M23" s="46"/>
      <c r="N23" s="46"/>
      <c r="O23" s="46"/>
    </row>
    <row r="24" spans="1:15" ht="20.25" customHeight="1" x14ac:dyDescent="0.2">
      <c r="A24" s="16">
        <v>810064</v>
      </c>
      <c r="B24" s="24" t="s">
        <v>93</v>
      </c>
      <c r="C24" s="20">
        <v>3525937.75</v>
      </c>
      <c r="D24" s="20">
        <v>1488614.09</v>
      </c>
      <c r="E24" s="20">
        <v>7553384.1600000001</v>
      </c>
      <c r="F24" s="20">
        <v>168146.06</v>
      </c>
      <c r="G24" s="20">
        <v>74273.789999999994</v>
      </c>
      <c r="H24" s="20">
        <v>384652.15</v>
      </c>
      <c r="I24" s="20">
        <v>120756.92</v>
      </c>
      <c r="J24" s="20">
        <v>53942.87</v>
      </c>
      <c r="K24" s="20">
        <v>280724.21000000002</v>
      </c>
      <c r="L24" s="20">
        <f t="shared" si="0"/>
        <v>13650432</v>
      </c>
      <c r="M24" s="46"/>
      <c r="N24" s="46"/>
      <c r="O24" s="46"/>
    </row>
    <row r="25" spans="1:15" ht="20.25" customHeight="1" x14ac:dyDescent="0.2">
      <c r="A25" s="16">
        <v>810073</v>
      </c>
      <c r="B25" s="24" t="s">
        <v>33</v>
      </c>
      <c r="C25" s="20">
        <v>1393203.75</v>
      </c>
      <c r="D25" s="20">
        <v>1314812.69</v>
      </c>
      <c r="E25" s="20">
        <v>2789027.4</v>
      </c>
      <c r="F25" s="20">
        <v>9165.91</v>
      </c>
      <c r="G25" s="20">
        <v>8642.36</v>
      </c>
      <c r="H25" s="20">
        <v>18324.210000000003</v>
      </c>
      <c r="I25" s="20">
        <v>3939.05</v>
      </c>
      <c r="J25" s="20">
        <v>5974.97</v>
      </c>
      <c r="K25" s="20">
        <v>15066.46</v>
      </c>
      <c r="L25" s="20">
        <f t="shared" si="0"/>
        <v>5558156.7999999998</v>
      </c>
      <c r="M25" s="46"/>
      <c r="N25" s="46"/>
      <c r="O25" s="46"/>
    </row>
    <row r="26" spans="1:15" ht="20.25" customHeight="1" x14ac:dyDescent="0.2">
      <c r="A26" s="16">
        <v>810074</v>
      </c>
      <c r="B26" s="24" t="s">
        <v>34</v>
      </c>
      <c r="C26" s="20">
        <v>3878164.93</v>
      </c>
      <c r="D26" s="20">
        <v>2931725.83</v>
      </c>
      <c r="E26" s="20">
        <v>8708602.25</v>
      </c>
      <c r="F26" s="20">
        <v>9840.86</v>
      </c>
      <c r="G26" s="20">
        <v>9456.0400000000009</v>
      </c>
      <c r="H26" s="20">
        <v>30756.699999999997</v>
      </c>
      <c r="I26" s="20">
        <v>61904.39</v>
      </c>
      <c r="J26" s="20">
        <v>54372.21</v>
      </c>
      <c r="K26" s="20">
        <v>171531.6</v>
      </c>
      <c r="L26" s="20">
        <f t="shared" si="0"/>
        <v>15856354.809999999</v>
      </c>
      <c r="M26" s="46"/>
      <c r="N26" s="46"/>
      <c r="O26" s="46"/>
    </row>
    <row r="27" spans="1:15" ht="20.25" customHeight="1" x14ac:dyDescent="0.2">
      <c r="A27" s="16">
        <v>810076</v>
      </c>
      <c r="B27" s="24" t="s">
        <v>35</v>
      </c>
      <c r="C27" s="20">
        <v>4990366.33</v>
      </c>
      <c r="D27" s="20">
        <v>3483254.41</v>
      </c>
      <c r="E27" s="20">
        <v>12888536.860000001</v>
      </c>
      <c r="F27" s="20">
        <v>15312.79</v>
      </c>
      <c r="G27" s="20">
        <v>14662.57</v>
      </c>
      <c r="H27" s="20">
        <v>59947.479999999989</v>
      </c>
      <c r="I27" s="20">
        <v>9931.9599999999991</v>
      </c>
      <c r="J27" s="20">
        <v>8672.3700000000008</v>
      </c>
      <c r="K27" s="20">
        <v>34581.74</v>
      </c>
      <c r="L27" s="20">
        <f t="shared" si="0"/>
        <v>21505266.510000002</v>
      </c>
      <c r="M27" s="46"/>
      <c r="N27" s="46"/>
      <c r="O27" s="46"/>
    </row>
    <row r="28" spans="1:15" ht="20.25" customHeight="1" x14ac:dyDescent="0.2">
      <c r="A28" s="16">
        <v>810088</v>
      </c>
      <c r="B28" s="24" t="s">
        <v>36</v>
      </c>
      <c r="C28" s="20">
        <v>461444.61</v>
      </c>
      <c r="D28" s="20">
        <v>103236.83</v>
      </c>
      <c r="E28" s="20">
        <v>1154235.21</v>
      </c>
      <c r="F28" s="20">
        <v>31428.639999999999</v>
      </c>
      <c r="G28" s="20">
        <v>9000.2900000000009</v>
      </c>
      <c r="H28" s="20">
        <v>109427.87</v>
      </c>
      <c r="I28" s="20">
        <v>7199756.1500000004</v>
      </c>
      <c r="J28" s="20">
        <v>1583132.42</v>
      </c>
      <c r="K28" s="20">
        <v>17576626.780000001</v>
      </c>
      <c r="L28" s="20">
        <f t="shared" si="0"/>
        <v>28228288.800000001</v>
      </c>
      <c r="M28" s="46"/>
      <c r="N28" s="46"/>
      <c r="O28" s="46"/>
    </row>
    <row r="29" spans="1:15" ht="20.25" customHeight="1" x14ac:dyDescent="0.2">
      <c r="A29" s="16">
        <v>810089</v>
      </c>
      <c r="B29" s="24" t="s">
        <v>37</v>
      </c>
      <c r="C29" s="20">
        <v>841912.12</v>
      </c>
      <c r="D29" s="20">
        <v>82782.990000000005</v>
      </c>
      <c r="E29" s="20">
        <v>1897110.2899999998</v>
      </c>
      <c r="F29" s="20">
        <v>10844.49</v>
      </c>
      <c r="G29" s="20">
        <v>1606.06</v>
      </c>
      <c r="H29" s="20">
        <v>42294.890000000007</v>
      </c>
      <c r="I29" s="20">
        <v>4149739.63</v>
      </c>
      <c r="J29" s="20">
        <v>421850.76</v>
      </c>
      <c r="K29" s="20">
        <v>9807943.4900000002</v>
      </c>
      <c r="L29" s="20">
        <f t="shared" si="0"/>
        <v>17256084.719999999</v>
      </c>
      <c r="M29" s="46"/>
      <c r="N29" s="46"/>
      <c r="O29" s="46"/>
    </row>
    <row r="30" spans="1:15" ht="20.25" customHeight="1" x14ac:dyDescent="0.2">
      <c r="A30" s="16">
        <v>810090</v>
      </c>
      <c r="B30" s="24" t="s">
        <v>38</v>
      </c>
      <c r="C30" s="20">
        <v>3454375.54</v>
      </c>
      <c r="D30" s="20">
        <v>4601558.29</v>
      </c>
      <c r="E30" s="20">
        <v>7189490.3500000006</v>
      </c>
      <c r="F30" s="20">
        <v>4559.6000000000004</v>
      </c>
      <c r="G30" s="20">
        <v>3959.01</v>
      </c>
      <c r="H30" s="20">
        <v>4597.99</v>
      </c>
      <c r="I30" s="20">
        <v>33102.379999999997</v>
      </c>
      <c r="J30" s="20">
        <v>36422.9</v>
      </c>
      <c r="K30" s="20">
        <v>51147.439999999995</v>
      </c>
      <c r="L30" s="20">
        <f t="shared" si="0"/>
        <v>15379213.5</v>
      </c>
      <c r="M30" s="46"/>
      <c r="N30" s="46"/>
      <c r="O30" s="46"/>
    </row>
    <row r="31" spans="1:15" ht="20.25" customHeight="1" x14ac:dyDescent="0.2">
      <c r="A31" s="16">
        <v>810091</v>
      </c>
      <c r="B31" s="24" t="s">
        <v>39</v>
      </c>
      <c r="C31" s="20">
        <v>941102.75</v>
      </c>
      <c r="D31" s="20">
        <v>697431.32</v>
      </c>
      <c r="E31" s="20">
        <v>1997950.4700000002</v>
      </c>
      <c r="F31" s="20">
        <v>596.97</v>
      </c>
      <c r="G31" s="20">
        <v>802.72</v>
      </c>
      <c r="H31" s="20">
        <v>2785.7899999999991</v>
      </c>
      <c r="I31" s="20">
        <v>3435.21</v>
      </c>
      <c r="J31" s="20">
        <v>6154.2</v>
      </c>
      <c r="K31" s="20">
        <v>22499.27</v>
      </c>
      <c r="L31" s="20">
        <f t="shared" si="0"/>
        <v>3672758.7000000007</v>
      </c>
      <c r="M31" s="46"/>
      <c r="N31" s="46"/>
      <c r="O31" s="46"/>
    </row>
    <row r="32" spans="1:15" ht="25.5" customHeight="1" x14ac:dyDescent="0.2">
      <c r="A32" s="16">
        <v>810094</v>
      </c>
      <c r="B32" s="24" t="s">
        <v>40</v>
      </c>
      <c r="C32" s="20">
        <v>10867123.890000001</v>
      </c>
      <c r="D32" s="20">
        <v>13590275.369999999</v>
      </c>
      <c r="E32" s="20">
        <v>22663696.190000005</v>
      </c>
      <c r="F32" s="20">
        <v>397926.29</v>
      </c>
      <c r="G32" s="20">
        <v>472393.81</v>
      </c>
      <c r="H32" s="20">
        <v>767594.75</v>
      </c>
      <c r="I32" s="20">
        <v>380723.93</v>
      </c>
      <c r="J32" s="20">
        <v>478821.83</v>
      </c>
      <c r="K32" s="20">
        <v>800656.74</v>
      </c>
      <c r="L32" s="20">
        <f t="shared" si="0"/>
        <v>50419212.800000004</v>
      </c>
      <c r="M32" s="46"/>
      <c r="N32" s="46"/>
      <c r="O32" s="46"/>
    </row>
    <row r="33" spans="1:15" ht="20.25" customHeight="1" x14ac:dyDescent="0.2">
      <c r="A33" s="16">
        <v>810097</v>
      </c>
      <c r="B33" s="24" t="s">
        <v>41</v>
      </c>
      <c r="C33" s="20">
        <v>14472722.25</v>
      </c>
      <c r="D33" s="20">
        <v>6048923.4100000001</v>
      </c>
      <c r="E33" s="20">
        <v>30052460.84</v>
      </c>
      <c r="F33" s="20">
        <v>18076.330000000002</v>
      </c>
      <c r="G33" s="20">
        <v>7574.6</v>
      </c>
      <c r="H33" s="20">
        <v>37679.15</v>
      </c>
      <c r="I33" s="20">
        <v>243183.41</v>
      </c>
      <c r="J33" s="20">
        <v>83837.09</v>
      </c>
      <c r="K33" s="20">
        <v>373928.33999999997</v>
      </c>
      <c r="L33" s="20">
        <f t="shared" si="0"/>
        <v>51338385.420000002</v>
      </c>
      <c r="M33" s="46"/>
      <c r="N33" s="46"/>
      <c r="O33" s="46"/>
    </row>
    <row r="34" spans="1:15" ht="20.25" customHeight="1" x14ac:dyDescent="0.2">
      <c r="A34" s="16">
        <v>810099</v>
      </c>
      <c r="B34" s="24" t="s">
        <v>42</v>
      </c>
      <c r="C34" s="20">
        <v>8898286.1600000001</v>
      </c>
      <c r="D34" s="20">
        <v>23451355.18</v>
      </c>
      <c r="E34" s="20">
        <v>20100938.050000004</v>
      </c>
      <c r="F34" s="20">
        <v>7098.74</v>
      </c>
      <c r="G34" s="20">
        <v>35800.46</v>
      </c>
      <c r="H34" s="20">
        <v>37171.01</v>
      </c>
      <c r="I34" s="20">
        <v>140979.87</v>
      </c>
      <c r="J34" s="20">
        <v>370579.68</v>
      </c>
      <c r="K34" s="20">
        <v>317267.57</v>
      </c>
      <c r="L34" s="20">
        <f t="shared" si="0"/>
        <v>53359476.719999999</v>
      </c>
      <c r="M34" s="46"/>
      <c r="N34" s="46"/>
      <c r="O34" s="46"/>
    </row>
    <row r="35" spans="1:15" ht="20.25" customHeight="1" x14ac:dyDescent="0.2">
      <c r="A35" s="16">
        <v>810108</v>
      </c>
      <c r="B35" s="24" t="s">
        <v>43</v>
      </c>
      <c r="C35" s="20">
        <v>1974836.48</v>
      </c>
      <c r="D35" s="20">
        <v>0</v>
      </c>
      <c r="E35" s="20">
        <v>5047368.8000000007</v>
      </c>
      <c r="F35" s="20">
        <v>1172937.78</v>
      </c>
      <c r="G35" s="20">
        <v>0</v>
      </c>
      <c r="H35" s="20">
        <v>1682185.4999999998</v>
      </c>
      <c r="I35" s="20">
        <v>327484.46999999997</v>
      </c>
      <c r="J35" s="20">
        <v>0</v>
      </c>
      <c r="K35" s="20">
        <v>836610.05</v>
      </c>
      <c r="L35" s="20">
        <f t="shared" si="0"/>
        <v>11041423.080000002</v>
      </c>
      <c r="M35" s="46"/>
      <c r="N35" s="46"/>
      <c r="O35" s="46"/>
    </row>
    <row r="36" spans="1:15" ht="20.25" customHeight="1" x14ac:dyDescent="0.2">
      <c r="A36" s="16">
        <v>810111</v>
      </c>
      <c r="B36" s="24" t="s">
        <v>44</v>
      </c>
      <c r="C36" s="20">
        <v>54950.37</v>
      </c>
      <c r="D36" s="20">
        <v>38236.879999999997</v>
      </c>
      <c r="E36" s="20">
        <v>215150.14</v>
      </c>
      <c r="F36" s="20">
        <v>2404.56</v>
      </c>
      <c r="G36" s="20">
        <v>1536.71</v>
      </c>
      <c r="H36" s="20">
        <v>8450.5400000000009</v>
      </c>
      <c r="I36" s="20">
        <v>2514207.34</v>
      </c>
      <c r="J36" s="20">
        <v>1371465.41</v>
      </c>
      <c r="K36" s="20">
        <v>7173653.2100000009</v>
      </c>
      <c r="L36" s="20">
        <f t="shared" si="0"/>
        <v>11380055.16</v>
      </c>
      <c r="M36" s="46"/>
      <c r="N36" s="46"/>
      <c r="O36" s="46"/>
    </row>
    <row r="37" spans="1:15" ht="20.25" customHeight="1" x14ac:dyDescent="0.2">
      <c r="A37" s="16">
        <v>810113</v>
      </c>
      <c r="B37" s="24" t="s">
        <v>45</v>
      </c>
      <c r="C37" s="20">
        <v>3872708.73</v>
      </c>
      <c r="D37" s="20">
        <v>4906515.41</v>
      </c>
      <c r="E37" s="20">
        <v>9107297.2599999979</v>
      </c>
      <c r="F37" s="20">
        <v>1449.24</v>
      </c>
      <c r="G37" s="20">
        <v>2869.75</v>
      </c>
      <c r="H37" s="20">
        <v>6142.5599999999995</v>
      </c>
      <c r="I37" s="20">
        <v>1959.84</v>
      </c>
      <c r="J37" s="20">
        <v>4117.46</v>
      </c>
      <c r="K37" s="20">
        <v>8932.75</v>
      </c>
      <c r="L37" s="20">
        <f t="shared" si="0"/>
        <v>17911992.999999996</v>
      </c>
      <c r="M37" s="46"/>
      <c r="N37" s="46"/>
      <c r="O37" s="46"/>
    </row>
    <row r="38" spans="1:15" ht="20.25" customHeight="1" x14ac:dyDescent="0.2">
      <c r="A38" s="16">
        <v>810122</v>
      </c>
      <c r="B38" s="24" t="s">
        <v>46</v>
      </c>
      <c r="C38" s="20">
        <v>10543787.539999999</v>
      </c>
      <c r="D38" s="20">
        <v>7657662.96</v>
      </c>
      <c r="E38" s="20">
        <v>17011496.5</v>
      </c>
      <c r="F38" s="20">
        <v>841789.01</v>
      </c>
      <c r="G38" s="20">
        <v>689004.85</v>
      </c>
      <c r="H38" s="20">
        <v>1637521.4999999995</v>
      </c>
      <c r="I38" s="20">
        <v>598198.65</v>
      </c>
      <c r="J38" s="20">
        <v>401919.49</v>
      </c>
      <c r="K38" s="20">
        <v>848065.82000000007</v>
      </c>
      <c r="L38" s="20">
        <f t="shared" si="0"/>
        <v>40229446.32</v>
      </c>
      <c r="M38" s="46"/>
      <c r="N38" s="46"/>
      <c r="O38" s="46"/>
    </row>
    <row r="39" spans="1:15" ht="20.25" customHeight="1" x14ac:dyDescent="0.2">
      <c r="A39" s="16">
        <v>810123</v>
      </c>
      <c r="B39" s="24" t="s">
        <v>47</v>
      </c>
      <c r="C39" s="20">
        <v>8074109.2599999998</v>
      </c>
      <c r="D39" s="20">
        <v>2377345.66</v>
      </c>
      <c r="E39" s="20">
        <v>18908533.870000001</v>
      </c>
      <c r="F39" s="20">
        <v>674727.64</v>
      </c>
      <c r="G39" s="20">
        <v>201380.4</v>
      </c>
      <c r="H39" s="20">
        <v>1610920.46</v>
      </c>
      <c r="I39" s="20">
        <v>1043554.48</v>
      </c>
      <c r="J39" s="20">
        <v>309411.71000000002</v>
      </c>
      <c r="K39" s="20">
        <v>2468238.4500000002</v>
      </c>
      <c r="L39" s="20">
        <f t="shared" si="0"/>
        <v>35668221.93</v>
      </c>
      <c r="M39" s="46"/>
      <c r="N39" s="46"/>
      <c r="O39" s="46"/>
    </row>
    <row r="40" spans="1:15" ht="20.25" customHeight="1" x14ac:dyDescent="0.2">
      <c r="A40" s="16">
        <v>810125</v>
      </c>
      <c r="B40" s="24" t="s">
        <v>48</v>
      </c>
      <c r="C40" s="20">
        <v>4027626.09</v>
      </c>
      <c r="D40" s="20">
        <v>1768195.8</v>
      </c>
      <c r="E40" s="20">
        <v>8821692.5599999987</v>
      </c>
      <c r="F40" s="20">
        <v>349623.55</v>
      </c>
      <c r="G40" s="20">
        <v>144759.1</v>
      </c>
      <c r="H40" s="20">
        <v>702327.70000000007</v>
      </c>
      <c r="I40" s="20">
        <v>185094.13</v>
      </c>
      <c r="J40" s="20">
        <v>65859.61</v>
      </c>
      <c r="K40" s="20">
        <v>293501.70999999996</v>
      </c>
      <c r="L40" s="20">
        <f t="shared" si="0"/>
        <v>16358680.25</v>
      </c>
      <c r="M40" s="46"/>
      <c r="N40" s="46"/>
      <c r="O40" s="46"/>
    </row>
    <row r="41" spans="1:15" ht="20.25" customHeight="1" x14ac:dyDescent="0.2">
      <c r="A41" s="16">
        <v>810126</v>
      </c>
      <c r="B41" s="24" t="s">
        <v>49</v>
      </c>
      <c r="C41" s="20">
        <v>9662371.3599999994</v>
      </c>
      <c r="D41" s="20">
        <v>4367552.5999999996</v>
      </c>
      <c r="E41" s="20">
        <v>17470942.439999998</v>
      </c>
      <c r="F41" s="20">
        <v>357666.5</v>
      </c>
      <c r="G41" s="20">
        <v>157620.26</v>
      </c>
      <c r="H41" s="20">
        <v>621545.48</v>
      </c>
      <c r="I41" s="20">
        <v>51667.3</v>
      </c>
      <c r="J41" s="20">
        <v>17496.509999999998</v>
      </c>
      <c r="K41" s="20">
        <v>57029.31</v>
      </c>
      <c r="L41" s="20">
        <f t="shared" si="0"/>
        <v>32763891.760000002</v>
      </c>
      <c r="M41" s="46"/>
      <c r="N41" s="46"/>
      <c r="O41" s="46"/>
    </row>
    <row r="42" spans="1:15" ht="20.25" customHeight="1" x14ac:dyDescent="0.2">
      <c r="A42" s="16">
        <v>810131</v>
      </c>
      <c r="B42" s="24" t="s">
        <v>50</v>
      </c>
      <c r="C42" s="20">
        <v>215741.58</v>
      </c>
      <c r="D42" s="20">
        <v>52998.15</v>
      </c>
      <c r="E42" s="20">
        <v>320015.74</v>
      </c>
      <c r="F42" s="20">
        <v>5501306.6600000001</v>
      </c>
      <c r="G42" s="20">
        <v>1900667.88</v>
      </c>
      <c r="H42" s="20">
        <v>13712510.949999999</v>
      </c>
      <c r="I42" s="20">
        <v>8071.95</v>
      </c>
      <c r="J42" s="20">
        <v>1802.27</v>
      </c>
      <c r="K42" s="20">
        <v>10147.219999999998</v>
      </c>
      <c r="L42" s="20">
        <f t="shared" si="0"/>
        <v>21723262.399999999</v>
      </c>
      <c r="M42" s="46"/>
      <c r="N42" s="46"/>
      <c r="O42" s="46"/>
    </row>
    <row r="43" spans="1:15" ht="25.5" customHeight="1" x14ac:dyDescent="0.2">
      <c r="A43" s="16">
        <v>810139</v>
      </c>
      <c r="B43" s="24" t="s">
        <v>51</v>
      </c>
      <c r="C43" s="20">
        <v>3689284.58</v>
      </c>
      <c r="D43" s="20">
        <v>0</v>
      </c>
      <c r="E43" s="20">
        <v>8341529.6099999994</v>
      </c>
      <c r="F43" s="20">
        <v>3433.3</v>
      </c>
      <c r="G43" s="20">
        <v>0</v>
      </c>
      <c r="H43" s="20">
        <v>9735.82</v>
      </c>
      <c r="I43" s="20">
        <v>26960</v>
      </c>
      <c r="J43" s="20">
        <v>0</v>
      </c>
      <c r="K43" s="20">
        <v>46293.229999999996</v>
      </c>
      <c r="L43" s="20">
        <f t="shared" si="0"/>
        <v>12117236.540000001</v>
      </c>
      <c r="M43" s="46"/>
      <c r="N43" s="46"/>
      <c r="O43" s="46"/>
    </row>
    <row r="44" spans="1:15" s="42" customFormat="1" ht="25.5" customHeight="1" x14ac:dyDescent="0.2">
      <c r="A44" s="16">
        <v>810148</v>
      </c>
      <c r="B44" s="24" t="s">
        <v>52</v>
      </c>
      <c r="C44" s="20">
        <v>428175.54</v>
      </c>
      <c r="D44" s="20">
        <v>1155117.75</v>
      </c>
      <c r="E44" s="20">
        <v>1386320.7000000002</v>
      </c>
      <c r="F44" s="20">
        <v>54657.27</v>
      </c>
      <c r="G44" s="20">
        <v>113852.91</v>
      </c>
      <c r="H44" s="20">
        <v>124186.56</v>
      </c>
      <c r="I44" s="20">
        <v>29272.12</v>
      </c>
      <c r="J44" s="20">
        <v>76021.279999999999</v>
      </c>
      <c r="K44" s="20">
        <v>90144.57</v>
      </c>
      <c r="L44" s="20">
        <f t="shared" si="0"/>
        <v>3457748.7</v>
      </c>
      <c r="M44" s="46"/>
      <c r="N44" s="46"/>
      <c r="O44" s="46"/>
    </row>
    <row r="45" spans="1:15" ht="20.25" customHeight="1" x14ac:dyDescent="0.2">
      <c r="A45" s="16">
        <v>810157</v>
      </c>
      <c r="B45" s="24" t="s">
        <v>53</v>
      </c>
      <c r="C45" s="20">
        <v>4094037.62</v>
      </c>
      <c r="D45" s="20">
        <v>1758117.48</v>
      </c>
      <c r="E45" s="20">
        <v>9314871.6099999994</v>
      </c>
      <c r="F45" s="20">
        <v>63244.52</v>
      </c>
      <c r="G45" s="20">
        <v>20674.669999999998</v>
      </c>
      <c r="H45" s="20">
        <v>94438.220000000016</v>
      </c>
      <c r="I45" s="20">
        <v>11077.16</v>
      </c>
      <c r="J45" s="20">
        <v>3467.18</v>
      </c>
      <c r="K45" s="20">
        <v>15366.529999999999</v>
      </c>
      <c r="L45" s="20">
        <f t="shared" si="0"/>
        <v>15375294.989999998</v>
      </c>
      <c r="M45" s="46"/>
      <c r="N45" s="46"/>
      <c r="O45" s="46"/>
    </row>
    <row r="46" spans="1:15" ht="20.25" customHeight="1" x14ac:dyDescent="0.2">
      <c r="A46" s="16">
        <v>810159</v>
      </c>
      <c r="B46" s="24" t="s">
        <v>54</v>
      </c>
      <c r="C46" s="20">
        <v>9594726.6300000008</v>
      </c>
      <c r="D46" s="20">
        <v>8071328.0800000001</v>
      </c>
      <c r="E46" s="20">
        <v>23466927.289999999</v>
      </c>
      <c r="F46" s="20">
        <v>651572.27</v>
      </c>
      <c r="G46" s="20">
        <v>467804.76</v>
      </c>
      <c r="H46" s="20">
        <v>1264642.6300000001</v>
      </c>
      <c r="I46" s="20">
        <v>365505.71</v>
      </c>
      <c r="J46" s="20">
        <v>294887.28999999998</v>
      </c>
      <c r="K46" s="20">
        <v>842407.2</v>
      </c>
      <c r="L46" s="20">
        <f t="shared" si="0"/>
        <v>45019801.860000007</v>
      </c>
      <c r="M46" s="46"/>
      <c r="N46" s="46"/>
      <c r="O46" s="46"/>
    </row>
    <row r="47" spans="1:15" ht="20.25" customHeight="1" x14ac:dyDescent="0.2">
      <c r="A47" s="16">
        <v>810160</v>
      </c>
      <c r="B47" s="24" t="s">
        <v>55</v>
      </c>
      <c r="C47" s="20">
        <v>2882035.33</v>
      </c>
      <c r="D47" s="20">
        <v>0</v>
      </c>
      <c r="E47" s="20">
        <v>6508455.5700000003</v>
      </c>
      <c r="F47" s="20">
        <v>161122.29999999999</v>
      </c>
      <c r="G47" s="20">
        <v>0</v>
      </c>
      <c r="H47" s="20">
        <v>334704.5</v>
      </c>
      <c r="I47" s="20">
        <v>222753.21</v>
      </c>
      <c r="J47" s="20">
        <v>0</v>
      </c>
      <c r="K47" s="20">
        <v>208936.79</v>
      </c>
      <c r="L47" s="20">
        <f t="shared" si="0"/>
        <v>10318007.700000001</v>
      </c>
      <c r="M47" s="46"/>
      <c r="N47" s="46"/>
      <c r="O47" s="46"/>
    </row>
    <row r="48" spans="1:15" ht="20.25" customHeight="1" x14ac:dyDescent="0.2">
      <c r="A48" s="16">
        <v>810206</v>
      </c>
      <c r="B48" s="24" t="s">
        <v>56</v>
      </c>
      <c r="C48" s="20">
        <v>341883.58</v>
      </c>
      <c r="D48" s="20">
        <v>108591.72</v>
      </c>
      <c r="E48" s="20">
        <v>624048.04</v>
      </c>
      <c r="F48" s="20">
        <v>8942.85</v>
      </c>
      <c r="G48" s="20">
        <v>3196.72</v>
      </c>
      <c r="H48" s="20">
        <v>19492.25</v>
      </c>
      <c r="I48" s="20">
        <v>865886.06</v>
      </c>
      <c r="J48" s="20">
        <v>345149.24</v>
      </c>
      <c r="K48" s="20">
        <v>2204242.7199999997</v>
      </c>
      <c r="L48" s="20">
        <f t="shared" si="0"/>
        <v>4521433.18</v>
      </c>
      <c r="M48" s="46"/>
      <c r="N48" s="46"/>
      <c r="O48" s="46"/>
    </row>
    <row r="49" spans="1:15" ht="20.25" customHeight="1" x14ac:dyDescent="0.2">
      <c r="A49" s="23">
        <v>810225</v>
      </c>
      <c r="B49" s="24" t="s">
        <v>57</v>
      </c>
      <c r="C49" s="20">
        <v>220476.6</v>
      </c>
      <c r="D49" s="20">
        <v>163985.76999999999</v>
      </c>
      <c r="E49" s="20">
        <v>568489.49</v>
      </c>
      <c r="F49" s="20">
        <v>29841.37</v>
      </c>
      <c r="G49" s="20">
        <v>18161.98</v>
      </c>
      <c r="H49" s="20">
        <v>57539.290000000008</v>
      </c>
      <c r="I49" s="20">
        <v>18392.82</v>
      </c>
      <c r="J49" s="20">
        <v>9450.56</v>
      </c>
      <c r="K49" s="20">
        <v>27075.61</v>
      </c>
      <c r="L49" s="20">
        <f t="shared" si="0"/>
        <v>1113413.4900000002</v>
      </c>
      <c r="M49" s="46"/>
      <c r="N49" s="46"/>
      <c r="O49" s="46"/>
    </row>
    <row r="50" spans="1:15" ht="25.5" customHeight="1" x14ac:dyDescent="0.2">
      <c r="A50" s="62" t="s">
        <v>58</v>
      </c>
      <c r="B50" s="62"/>
      <c r="C50" s="27">
        <f t="shared" ref="C50:K50" si="1">SUM(C11:C49)</f>
        <v>141709964.18000004</v>
      </c>
      <c r="D50" s="27">
        <f t="shared" si="1"/>
        <v>106378353.11999996</v>
      </c>
      <c r="E50" s="27">
        <f t="shared" si="1"/>
        <v>311293692.98000008</v>
      </c>
      <c r="F50" s="27">
        <f t="shared" si="1"/>
        <v>30042583.539999992</v>
      </c>
      <c r="G50" s="27">
        <f t="shared" si="1"/>
        <v>11440991.339999998</v>
      </c>
      <c r="H50" s="27">
        <f t="shared" si="1"/>
        <v>68911798.299999997</v>
      </c>
      <c r="I50" s="27">
        <f t="shared" si="1"/>
        <v>26448371.529999997</v>
      </c>
      <c r="J50" s="27">
        <f t="shared" si="1"/>
        <v>11786732.199999999</v>
      </c>
      <c r="K50" s="27">
        <f t="shared" si="1"/>
        <v>65063489.70000001</v>
      </c>
      <c r="L50" s="27">
        <f>SUM(L11:L49)</f>
        <v>773075976.8900001</v>
      </c>
    </row>
    <row r="52" spans="1:15" x14ac:dyDescent="0.2">
      <c r="A52" s="1" t="s">
        <v>95</v>
      </c>
      <c r="J52" s="39"/>
    </row>
    <row r="54" spans="1:15" s="28" customFormat="1" ht="18.75" x14ac:dyDescent="0.3">
      <c r="A54" s="1"/>
      <c r="B54" s="29" t="s">
        <v>60</v>
      </c>
      <c r="C54" s="39"/>
      <c r="D54" s="39"/>
      <c r="E54" s="1"/>
      <c r="F54" s="1"/>
      <c r="G54" s="1"/>
      <c r="H54" s="1"/>
      <c r="I54" s="1"/>
      <c r="J54" s="1"/>
      <c r="K54" s="1"/>
      <c r="L54" s="1"/>
    </row>
    <row r="55" spans="1:15" s="28" customFormat="1" ht="74.25" customHeight="1" x14ac:dyDescent="0.3">
      <c r="A55" s="48" t="s">
        <v>73</v>
      </c>
      <c r="B55" s="48"/>
      <c r="C55" s="48"/>
      <c r="D55" s="48"/>
      <c r="E55" s="48"/>
      <c r="F55" s="43"/>
      <c r="G55" s="43"/>
      <c r="H55" s="43"/>
      <c r="I55" s="43"/>
      <c r="J55" s="47"/>
      <c r="K55" s="35" t="s">
        <v>61</v>
      </c>
      <c r="L55" s="1"/>
    </row>
    <row r="56" spans="1:15" s="28" customFormat="1" ht="15.75" customHeight="1" x14ac:dyDescent="0.3">
      <c r="A56" s="44"/>
      <c r="B56" s="44"/>
      <c r="C56" s="44"/>
      <c r="D56" s="44"/>
      <c r="E56" s="44"/>
      <c r="F56" s="1"/>
      <c r="G56" s="1"/>
      <c r="H56" s="1"/>
      <c r="I56" s="1"/>
      <c r="J56" s="1"/>
      <c r="K56" s="35"/>
      <c r="L56" s="1"/>
    </row>
    <row r="57" spans="1:15" s="28" customFormat="1" ht="74.25" customHeight="1" x14ac:dyDescent="0.3">
      <c r="A57" s="48" t="s">
        <v>74</v>
      </c>
      <c r="B57" s="48"/>
      <c r="C57" s="48"/>
      <c r="D57" s="48"/>
      <c r="E57" s="48"/>
      <c r="F57" s="43"/>
      <c r="G57" s="43"/>
      <c r="H57" s="43"/>
      <c r="I57" s="43"/>
      <c r="J57" s="47"/>
      <c r="K57" s="35" t="s">
        <v>62</v>
      </c>
      <c r="L57" s="1"/>
    </row>
    <row r="58" spans="1:15" s="28" customFormat="1" ht="15.75" customHeight="1" x14ac:dyDescent="0.3">
      <c r="A58" s="44"/>
      <c r="B58" s="44"/>
      <c r="C58" s="44"/>
      <c r="D58" s="44"/>
      <c r="E58" s="44"/>
      <c r="F58" s="1"/>
      <c r="G58" s="1"/>
      <c r="H58" s="1"/>
      <c r="I58" s="1"/>
      <c r="J58" s="1"/>
      <c r="K58" s="35"/>
      <c r="L58" s="1"/>
    </row>
    <row r="59" spans="1:15" s="28" customFormat="1" ht="74.25" customHeight="1" x14ac:dyDescent="0.3">
      <c r="A59" s="48" t="s">
        <v>63</v>
      </c>
      <c r="B59" s="48"/>
      <c r="C59" s="48"/>
      <c r="D59" s="48"/>
      <c r="E59" s="48"/>
      <c r="F59" s="43"/>
      <c r="G59" s="43"/>
      <c r="H59" s="43"/>
      <c r="I59" s="43"/>
      <c r="J59" s="47"/>
      <c r="K59" s="35" t="s">
        <v>64</v>
      </c>
      <c r="L59" s="1"/>
    </row>
    <row r="60" spans="1:15" s="28" customFormat="1" ht="15.75" customHeight="1" x14ac:dyDescent="0.3">
      <c r="A60" s="44"/>
      <c r="B60" s="44"/>
      <c r="C60" s="44"/>
      <c r="D60" s="44"/>
      <c r="E60" s="44"/>
      <c r="F60" s="1"/>
      <c r="G60" s="1"/>
      <c r="H60" s="1"/>
      <c r="I60" s="1"/>
      <c r="J60" s="1"/>
      <c r="K60" s="35"/>
      <c r="L60" s="1"/>
    </row>
    <row r="61" spans="1:15" s="28" customFormat="1" ht="74.25" customHeight="1" x14ac:dyDescent="0.3">
      <c r="A61" s="48" t="s">
        <v>75</v>
      </c>
      <c r="B61" s="48"/>
      <c r="C61" s="48"/>
      <c r="D61" s="48"/>
      <c r="E61" s="48"/>
      <c r="F61" s="43"/>
      <c r="G61" s="43"/>
      <c r="H61" s="43"/>
      <c r="I61" s="43"/>
      <c r="J61" s="47"/>
      <c r="K61" s="35" t="s">
        <v>65</v>
      </c>
      <c r="L61" s="1"/>
    </row>
    <row r="62" spans="1:15" s="28" customFormat="1" ht="15.75" customHeight="1" x14ac:dyDescent="0.3">
      <c r="A62" s="44"/>
      <c r="B62" s="44"/>
      <c r="C62" s="44"/>
      <c r="D62" s="44"/>
      <c r="E62" s="44"/>
      <c r="F62" s="1"/>
      <c r="G62" s="1"/>
      <c r="H62" s="1"/>
      <c r="I62" s="1"/>
      <c r="J62" s="1"/>
      <c r="K62" s="35"/>
      <c r="L62" s="1"/>
    </row>
    <row r="63" spans="1:15" s="28" customFormat="1" ht="74.25" customHeight="1" x14ac:dyDescent="0.3">
      <c r="A63" s="48" t="s">
        <v>85</v>
      </c>
      <c r="B63" s="48"/>
      <c r="C63" s="48"/>
      <c r="D63" s="48"/>
      <c r="E63" s="48"/>
      <c r="F63" s="43"/>
      <c r="G63" s="43"/>
      <c r="H63" s="43"/>
      <c r="I63" s="43"/>
      <c r="J63" s="47"/>
      <c r="K63" s="35" t="s">
        <v>80</v>
      </c>
      <c r="L63" s="1"/>
    </row>
    <row r="64" spans="1:15" s="28" customFormat="1" ht="15.75" customHeight="1" x14ac:dyDescent="0.3">
      <c r="A64" s="44"/>
      <c r="B64" s="44"/>
      <c r="C64" s="44"/>
      <c r="D64" s="44"/>
      <c r="E64" s="44"/>
      <c r="F64" s="1"/>
      <c r="G64" s="1"/>
      <c r="H64" s="1"/>
      <c r="I64" s="1"/>
      <c r="J64" s="1"/>
      <c r="K64" s="35"/>
      <c r="L64" s="1"/>
    </row>
    <row r="65" spans="1:12" s="28" customFormat="1" ht="74.25" customHeight="1" x14ac:dyDescent="0.3">
      <c r="A65" s="48" t="s">
        <v>83</v>
      </c>
      <c r="B65" s="48"/>
      <c r="C65" s="48"/>
      <c r="D65" s="48"/>
      <c r="E65" s="48"/>
      <c r="F65" s="43"/>
      <c r="G65" s="43"/>
      <c r="H65" s="43"/>
      <c r="I65" s="43"/>
      <c r="J65" s="47"/>
      <c r="K65" s="35" t="s">
        <v>81</v>
      </c>
      <c r="L65" s="1"/>
    </row>
    <row r="66" spans="1:12" s="28" customFormat="1" ht="15.75" customHeight="1" x14ac:dyDescent="0.3">
      <c r="A66" s="44"/>
      <c r="B66" s="44"/>
      <c r="C66" s="44"/>
      <c r="D66" s="44"/>
      <c r="E66" s="44"/>
      <c r="F66" s="1"/>
      <c r="G66" s="1"/>
      <c r="H66" s="1"/>
      <c r="I66" s="1"/>
      <c r="J66" s="1"/>
      <c r="K66" s="35"/>
      <c r="L66" s="1"/>
    </row>
    <row r="67" spans="1:12" s="28" customFormat="1" ht="74.25" customHeight="1" x14ac:dyDescent="0.3">
      <c r="A67" s="48" t="s">
        <v>79</v>
      </c>
      <c r="B67" s="48"/>
      <c r="C67" s="48"/>
      <c r="D67" s="48"/>
      <c r="E67" s="48"/>
      <c r="F67" s="43"/>
      <c r="G67" s="43"/>
      <c r="H67" s="43"/>
      <c r="I67" s="43"/>
      <c r="J67" s="47"/>
      <c r="K67" s="35" t="s">
        <v>66</v>
      </c>
      <c r="L67" s="1"/>
    </row>
    <row r="68" spans="1:12" s="28" customFormat="1" ht="15.75" customHeight="1" x14ac:dyDescent="0.3">
      <c r="A68" s="44"/>
      <c r="B68" s="44"/>
      <c r="C68" s="44"/>
      <c r="D68" s="44"/>
      <c r="E68" s="44"/>
      <c r="F68" s="1"/>
      <c r="G68" s="1"/>
      <c r="H68" s="1"/>
      <c r="I68" s="1"/>
      <c r="J68" s="1"/>
      <c r="K68" s="35"/>
      <c r="L68" s="1"/>
    </row>
    <row r="69" spans="1:12" s="28" customFormat="1" ht="74.25" customHeight="1" x14ac:dyDescent="0.3">
      <c r="A69" s="48" t="s">
        <v>76</v>
      </c>
      <c r="B69" s="48"/>
      <c r="C69" s="48"/>
      <c r="D69" s="48"/>
      <c r="E69" s="48"/>
      <c r="F69" s="43"/>
      <c r="G69" s="43"/>
      <c r="H69" s="43"/>
      <c r="I69" s="43"/>
      <c r="J69" s="47"/>
      <c r="K69" s="35" t="s">
        <v>67</v>
      </c>
      <c r="L69" s="1"/>
    </row>
    <row r="70" spans="1:12" s="28" customFormat="1" ht="15.75" customHeight="1" x14ac:dyDescent="0.3">
      <c r="A70" s="44"/>
      <c r="B70" s="44"/>
      <c r="C70" s="44"/>
      <c r="D70" s="44"/>
      <c r="E70" s="44"/>
      <c r="F70" s="1"/>
      <c r="G70" s="1"/>
      <c r="H70" s="1"/>
      <c r="I70" s="1"/>
      <c r="J70" s="1"/>
      <c r="K70" s="35"/>
      <c r="L70" s="1"/>
    </row>
    <row r="71" spans="1:12" s="28" customFormat="1" ht="74.25" hidden="1" customHeight="1" x14ac:dyDescent="0.3">
      <c r="A71" s="48" t="s">
        <v>77</v>
      </c>
      <c r="B71" s="48"/>
      <c r="C71" s="48"/>
      <c r="D71" s="48"/>
      <c r="E71" s="48"/>
      <c r="F71" s="43"/>
      <c r="G71" s="43"/>
      <c r="H71" s="43"/>
      <c r="I71" s="43"/>
      <c r="J71" s="47"/>
      <c r="K71" s="35"/>
      <c r="L71" s="1"/>
    </row>
    <row r="72" spans="1:12" s="28" customFormat="1" ht="15.75" hidden="1" customHeight="1" x14ac:dyDescent="0.3">
      <c r="A72" s="44"/>
      <c r="B72" s="44"/>
      <c r="C72" s="44"/>
      <c r="D72" s="44"/>
      <c r="E72" s="44"/>
      <c r="F72" s="1"/>
      <c r="G72" s="1"/>
      <c r="H72" s="1"/>
      <c r="I72" s="1"/>
      <c r="J72" s="1"/>
      <c r="K72" s="35"/>
      <c r="L72" s="1"/>
    </row>
    <row r="73" spans="1:12" s="28" customFormat="1" ht="74.25" customHeight="1" x14ac:dyDescent="0.3">
      <c r="A73" s="48" t="s">
        <v>86</v>
      </c>
      <c r="B73" s="48"/>
      <c r="C73" s="48"/>
      <c r="D73" s="48"/>
      <c r="E73" s="48"/>
      <c r="F73" s="43"/>
      <c r="G73" s="43"/>
      <c r="H73" s="43"/>
      <c r="I73" s="43"/>
      <c r="J73" s="47"/>
      <c r="K73" s="35" t="s">
        <v>68</v>
      </c>
      <c r="L73" s="1"/>
    </row>
    <row r="74" spans="1:12" s="28" customFormat="1" ht="15.75" customHeight="1" x14ac:dyDescent="0.3">
      <c r="A74" s="44"/>
      <c r="B74" s="44"/>
      <c r="C74" s="44"/>
      <c r="D74" s="44"/>
      <c r="E74" s="44"/>
      <c r="F74" s="1"/>
      <c r="G74" s="1"/>
      <c r="H74" s="1"/>
      <c r="I74" s="1"/>
      <c r="J74" s="1"/>
      <c r="K74" s="35"/>
      <c r="L74" s="1"/>
    </row>
    <row r="75" spans="1:12" s="28" customFormat="1" ht="74.25" customHeight="1" x14ac:dyDescent="0.3">
      <c r="A75" s="48" t="s">
        <v>87</v>
      </c>
      <c r="B75" s="48"/>
      <c r="C75" s="48"/>
      <c r="D75" s="48"/>
      <c r="E75" s="48"/>
      <c r="F75" s="43"/>
      <c r="G75" s="43"/>
      <c r="H75" s="43"/>
      <c r="I75" s="43"/>
      <c r="J75" s="47"/>
      <c r="K75" s="35" t="s">
        <v>69</v>
      </c>
      <c r="L75" s="1"/>
    </row>
    <row r="76" spans="1:12" s="28" customFormat="1" ht="15.75" customHeight="1" x14ac:dyDescent="0.3">
      <c r="A76" s="44"/>
      <c r="B76" s="44"/>
      <c r="C76" s="44"/>
      <c r="D76" s="44"/>
      <c r="E76" s="44"/>
      <c r="F76" s="1"/>
      <c r="G76" s="1"/>
      <c r="H76" s="1"/>
      <c r="I76" s="1"/>
      <c r="J76" s="1"/>
      <c r="K76" s="35"/>
      <c r="L76" s="1"/>
    </row>
    <row r="77" spans="1:12" s="28" customFormat="1" ht="74.25" customHeight="1" x14ac:dyDescent="0.3">
      <c r="A77" s="48" t="s">
        <v>78</v>
      </c>
      <c r="B77" s="48"/>
      <c r="C77" s="48"/>
      <c r="D77" s="48"/>
      <c r="E77" s="48"/>
      <c r="F77" s="43"/>
      <c r="G77" s="43"/>
      <c r="H77" s="43"/>
      <c r="I77" s="43"/>
      <c r="J77" s="47"/>
      <c r="K77" s="35" t="s">
        <v>70</v>
      </c>
      <c r="L77" s="1"/>
    </row>
  </sheetData>
  <autoFilter ref="A10:C50" xr:uid="{00000000-0009-0000-0000-00000E000000}"/>
  <mergeCells count="20">
    <mergeCell ref="A63:E63"/>
    <mergeCell ref="A6:L6"/>
    <mergeCell ref="A8:A9"/>
    <mergeCell ref="B8:B9"/>
    <mergeCell ref="C8:E8"/>
    <mergeCell ref="F8:H8"/>
    <mergeCell ref="I8:K8"/>
    <mergeCell ref="L8:L9"/>
    <mergeCell ref="A50:B50"/>
    <mergeCell ref="A55:E55"/>
    <mergeCell ref="A57:E57"/>
    <mergeCell ref="A59:E59"/>
    <mergeCell ref="A61:E61"/>
    <mergeCell ref="A77:E77"/>
    <mergeCell ref="A65:E65"/>
    <mergeCell ref="A67:E67"/>
    <mergeCell ref="A69:E69"/>
    <mergeCell ref="A71:E71"/>
    <mergeCell ref="A73:E73"/>
    <mergeCell ref="A75:E75"/>
  </mergeCells>
  <conditionalFormatting sqref="E4:K4 E1:L3 A6 A1:B5 A8:B8 A7:L7 A11:A48 M1:XFD4 M6:XFD9 C5:XFD5 A78:XFD1048576 A10:XFD10 A50:XFD54 C11:XFD49 L55:XFD77">
    <cfRule type="cellIs" dxfId="11" priority="12" operator="lessThan">
      <formula>0</formula>
    </cfRule>
  </conditionalFormatting>
  <conditionalFormatting sqref="F8:G8 I8:J8 L8 C8:D9">
    <cfRule type="cellIs" dxfId="10" priority="11" operator="lessThan">
      <formula>0</formula>
    </cfRule>
  </conditionalFormatting>
  <conditionalFormatting sqref="I9">
    <cfRule type="cellIs" dxfId="9" priority="9" operator="lessThan">
      <formula>0</formula>
    </cfRule>
  </conditionalFormatting>
  <conditionalFormatting sqref="F9">
    <cfRule type="cellIs" dxfId="8" priority="10" operator="lessThan">
      <formula>0</formula>
    </cfRule>
  </conditionalFormatting>
  <conditionalFormatting sqref="F55:J62 A55:A62 A67:A77 F67:J77">
    <cfRule type="cellIs" dxfId="7" priority="8" operator="lessThan">
      <formula>0</formula>
    </cfRule>
  </conditionalFormatting>
  <conditionalFormatting sqref="K55:K62 K67:K77">
    <cfRule type="cellIs" dxfId="6" priority="7" operator="lessThan">
      <formula>0</formula>
    </cfRule>
  </conditionalFormatting>
  <conditionalFormatting sqref="A63:A66 F63:J66">
    <cfRule type="cellIs" dxfId="5" priority="6" operator="lessThan">
      <formula>0</formula>
    </cfRule>
  </conditionalFormatting>
  <conditionalFormatting sqref="K63:K66">
    <cfRule type="cellIs" dxfId="4" priority="5" operator="lessThan">
      <formula>0</formula>
    </cfRule>
  </conditionalFormatting>
  <conditionalFormatting sqref="L4">
    <cfRule type="cellIs" dxfId="3" priority="4" operator="lessThan">
      <formula>0</formula>
    </cfRule>
  </conditionalFormatting>
  <conditionalFormatting sqref="B11:B49">
    <cfRule type="cellIs" dxfId="2" priority="3" operator="lessThan">
      <formula>0</formula>
    </cfRule>
  </conditionalFormatting>
  <conditionalFormatting sqref="G9">
    <cfRule type="cellIs" dxfId="1" priority="2" operator="lessThan">
      <formula>0</formula>
    </cfRule>
  </conditionalFormatting>
  <conditionalFormatting sqref="J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Май</vt:lpstr>
      <vt:lpstr>Май</vt:lpstr>
      <vt:lpstr>Май!Заголовки_для_печати</vt:lpstr>
      <vt:lpstr>'Фин ППЦ+ОЗ Май'!Заголовки_для_печати</vt:lpstr>
      <vt:lpstr>Май!Область_печати</vt:lpstr>
      <vt:lpstr>'Фин ППЦ+ОЗ Май'!Область_печати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2019-05-27T08:52:59Z</cp:lastPrinted>
  <dcterms:created xsi:type="dcterms:W3CDTF">2019-01-30T04:56:12Z</dcterms:created>
  <dcterms:modified xsi:type="dcterms:W3CDTF">2019-05-27T12:20:02Z</dcterms:modified>
</cp:coreProperties>
</file>